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30"/>
  </bookViews>
  <sheets>
    <sheet name="01.07.17" sheetId="1" r:id="rId1"/>
  </sheets>
  <definedNames>
    <definedName name="_xlnm.Print_Titles" localSheetId="0">'01.07.17'!$7:$7</definedName>
    <definedName name="_xlnm.Print_Area" localSheetId="0">'01.07.17'!$A$1:$K$242</definedName>
  </definedNames>
  <calcPr calcId="124519"/>
</workbook>
</file>

<file path=xl/calcChain.xml><?xml version="1.0" encoding="utf-8"?>
<calcChain xmlns="http://schemas.openxmlformats.org/spreadsheetml/2006/main">
  <c r="H209" i="1"/>
  <c r="H35"/>
  <c r="I35"/>
  <c r="G35"/>
  <c r="K13"/>
  <c r="K14"/>
  <c r="K15"/>
  <c r="J13"/>
  <c r="J15"/>
  <c r="J33"/>
  <c r="K33"/>
  <c r="H14"/>
  <c r="I14"/>
  <c r="G14"/>
  <c r="H12"/>
  <c r="I12"/>
  <c r="J12" s="1"/>
  <c r="G12"/>
  <c r="K12" l="1"/>
  <c r="J14"/>
  <c r="G207"/>
  <c r="J223"/>
  <c r="K223"/>
  <c r="J221"/>
  <c r="K221"/>
  <c r="J222"/>
  <c r="K222"/>
  <c r="J216"/>
  <c r="K216"/>
  <c r="J197" l="1"/>
  <c r="K197"/>
  <c r="J200"/>
  <c r="K200"/>
  <c r="J201"/>
  <c r="K201"/>
  <c r="J202"/>
  <c r="K202"/>
  <c r="J203"/>
  <c r="K203"/>
  <c r="J204"/>
  <c r="K204"/>
  <c r="H198"/>
  <c r="I198"/>
  <c r="J184"/>
  <c r="K184"/>
  <c r="J185"/>
  <c r="K185"/>
  <c r="J186"/>
  <c r="K186"/>
  <c r="J187"/>
  <c r="K187"/>
  <c r="J188"/>
  <c r="K188"/>
  <c r="J189"/>
  <c r="K189"/>
  <c r="J190"/>
  <c r="K190"/>
  <c r="J191"/>
  <c r="K191"/>
  <c r="J180"/>
  <c r="K180"/>
  <c r="J181"/>
  <c r="K181"/>
  <c r="J182"/>
  <c r="K182"/>
  <c r="H173"/>
  <c r="G173"/>
  <c r="K176"/>
  <c r="J176"/>
  <c r="K175"/>
  <c r="J175"/>
  <c r="K174"/>
  <c r="J174"/>
  <c r="K172"/>
  <c r="J172"/>
  <c r="K169"/>
  <c r="J169"/>
  <c r="J166"/>
  <c r="I160"/>
  <c r="H160"/>
  <c r="G160"/>
  <c r="I167"/>
  <c r="J165"/>
  <c r="K165"/>
  <c r="K166"/>
  <c r="H164"/>
  <c r="G164"/>
  <c r="J157"/>
  <c r="K157"/>
  <c r="J158"/>
  <c r="K158"/>
  <c r="J152"/>
  <c r="K152"/>
  <c r="J153"/>
  <c r="K153"/>
  <c r="J154"/>
  <c r="K154"/>
  <c r="J155"/>
  <c r="K155"/>
  <c r="J112"/>
  <c r="K112"/>
  <c r="K125"/>
  <c r="J125"/>
  <c r="K123"/>
  <c r="J123"/>
  <c r="K145"/>
  <c r="J145"/>
  <c r="J236"/>
  <c r="K236"/>
  <c r="H121"/>
  <c r="H120" s="1"/>
  <c r="H119" s="1"/>
  <c r="G121"/>
  <c r="G120" s="1"/>
  <c r="G119" s="1"/>
  <c r="H117"/>
  <c r="I117"/>
  <c r="K118"/>
  <c r="K117" s="1"/>
  <c r="J118"/>
  <c r="J117" s="1"/>
  <c r="H167" l="1"/>
  <c r="G167"/>
  <c r="J60"/>
  <c r="K60"/>
  <c r="K28"/>
  <c r="J28"/>
  <c r="I226"/>
  <c r="H226"/>
  <c r="G226"/>
  <c r="J238"/>
  <c r="K238"/>
  <c r="J239"/>
  <c r="K239"/>
  <c r="J240"/>
  <c r="K240"/>
  <c r="J241"/>
  <c r="K241"/>
  <c r="G209" l="1"/>
  <c r="G129"/>
  <c r="K63" l="1"/>
  <c r="K64"/>
  <c r="J63"/>
  <c r="J64"/>
  <c r="K62"/>
  <c r="J62"/>
  <c r="G36"/>
  <c r="J66" l="1"/>
  <c r="H65"/>
  <c r="I65"/>
  <c r="G65"/>
  <c r="H53"/>
  <c r="I53"/>
  <c r="G53"/>
  <c r="K59"/>
  <c r="J59"/>
  <c r="H17"/>
  <c r="H10" s="1"/>
  <c r="I17"/>
  <c r="I10" s="1"/>
  <c r="G17"/>
  <c r="G10" s="1"/>
  <c r="K22"/>
  <c r="J22"/>
  <c r="J21"/>
  <c r="K18"/>
  <c r="J18"/>
  <c r="J35" l="1"/>
  <c r="J65"/>
  <c r="K65"/>
  <c r="K53"/>
  <c r="J53"/>
  <c r="G26"/>
  <c r="K23"/>
  <c r="K24"/>
  <c r="K25"/>
  <c r="J23"/>
  <c r="J24"/>
  <c r="J25"/>
  <c r="J32"/>
  <c r="K32"/>
  <c r="K29"/>
  <c r="K30"/>
  <c r="J29"/>
  <c r="J30"/>
  <c r="G117"/>
  <c r="G115"/>
  <c r="G198"/>
  <c r="H168"/>
  <c r="H178" s="1"/>
  <c r="I168"/>
  <c r="I178" s="1"/>
  <c r="G168"/>
  <c r="G178" s="1"/>
  <c r="K149"/>
  <c r="J149"/>
  <c r="J132"/>
  <c r="K132"/>
  <c r="J131"/>
  <c r="K131"/>
  <c r="J130"/>
  <c r="K130"/>
  <c r="K35" l="1"/>
  <c r="K198"/>
  <c r="J198"/>
  <c r="K17" l="1"/>
  <c r="J17"/>
  <c r="H207"/>
  <c r="K228"/>
  <c r="K229"/>
  <c r="K230"/>
  <c r="K231"/>
  <c r="K232"/>
  <c r="K234"/>
  <c r="K235"/>
  <c r="J228"/>
  <c r="J229"/>
  <c r="J230"/>
  <c r="J231"/>
  <c r="J232"/>
  <c r="J234"/>
  <c r="J235"/>
  <c r="K55"/>
  <c r="K56"/>
  <c r="K57"/>
  <c r="K58"/>
  <c r="J55"/>
  <c r="J56"/>
  <c r="J57"/>
  <c r="J58"/>
  <c r="K21"/>
  <c r="K31"/>
  <c r="K20"/>
  <c r="K19"/>
  <c r="J31"/>
  <c r="J20"/>
  <c r="J19"/>
  <c r="I209"/>
  <c r="I207" s="1"/>
  <c r="K226" l="1"/>
  <c r="J226"/>
  <c r="K205"/>
  <c r="J156"/>
  <c r="C232" l="1"/>
  <c r="K227"/>
  <c r="J227"/>
  <c r="C227"/>
  <c r="K220"/>
  <c r="J220"/>
  <c r="K218"/>
  <c r="J218"/>
  <c r="K217"/>
  <c r="J217"/>
  <c r="K214"/>
  <c r="J214"/>
  <c r="K213"/>
  <c r="J213"/>
  <c r="K212"/>
  <c r="J212"/>
  <c r="K211"/>
  <c r="J211"/>
  <c r="K210"/>
  <c r="J210"/>
  <c r="K208"/>
  <c r="J208"/>
  <c r="J205"/>
  <c r="K199"/>
  <c r="J199"/>
  <c r="K196"/>
  <c r="J196"/>
  <c r="K195"/>
  <c r="J195"/>
  <c r="K194"/>
  <c r="J194"/>
  <c r="I193"/>
  <c r="I206" s="1"/>
  <c r="H193"/>
  <c r="H206" s="1"/>
  <c r="G193"/>
  <c r="G206" s="1"/>
  <c r="I179"/>
  <c r="H179"/>
  <c r="H192" s="1"/>
  <c r="G179"/>
  <c r="G192" s="1"/>
  <c r="K171"/>
  <c r="J171"/>
  <c r="K170"/>
  <c r="J170"/>
  <c r="K162"/>
  <c r="J162"/>
  <c r="K161"/>
  <c r="J161"/>
  <c r="K156"/>
  <c r="K150"/>
  <c r="J150"/>
  <c r="I147"/>
  <c r="I159" s="1"/>
  <c r="H147"/>
  <c r="H159" s="1"/>
  <c r="G147"/>
  <c r="G159" s="1"/>
  <c r="I129"/>
  <c r="I146" s="1"/>
  <c r="H129"/>
  <c r="H146" s="1"/>
  <c r="H75" s="1"/>
  <c r="G146"/>
  <c r="G75" s="1"/>
  <c r="K127"/>
  <c r="K113"/>
  <c r="J113"/>
  <c r="K111"/>
  <c r="J111"/>
  <c r="K110"/>
  <c r="J110"/>
  <c r="K109"/>
  <c r="J109"/>
  <c r="K107"/>
  <c r="K106"/>
  <c r="J106"/>
  <c r="K105"/>
  <c r="J105"/>
  <c r="K104"/>
  <c r="J104"/>
  <c r="K103"/>
  <c r="K102"/>
  <c r="K101"/>
  <c r="K100"/>
  <c r="J100"/>
  <c r="K99"/>
  <c r="J99"/>
  <c r="K98"/>
  <c r="J98"/>
  <c r="K97"/>
  <c r="J97"/>
  <c r="K96"/>
  <c r="K95"/>
  <c r="K94"/>
  <c r="J94"/>
  <c r="K93"/>
  <c r="J93"/>
  <c r="K92"/>
  <c r="J92"/>
  <c r="K91"/>
  <c r="J91"/>
  <c r="K90"/>
  <c r="K89"/>
  <c r="K88"/>
  <c r="K87"/>
  <c r="J87"/>
  <c r="K86"/>
  <c r="K83"/>
  <c r="J83"/>
  <c r="K82"/>
  <c r="J82"/>
  <c r="K81"/>
  <c r="J81"/>
  <c r="K79"/>
  <c r="J79"/>
  <c r="K78"/>
  <c r="J78"/>
  <c r="K77"/>
  <c r="J77"/>
  <c r="K76"/>
  <c r="J76"/>
  <c r="K74"/>
  <c r="J74"/>
  <c r="K73"/>
  <c r="J73"/>
  <c r="K72"/>
  <c r="J72"/>
  <c r="K71"/>
  <c r="J71"/>
  <c r="I67"/>
  <c r="H67"/>
  <c r="G67"/>
  <c r="K66"/>
  <c r="K54"/>
  <c r="J54"/>
  <c r="K11"/>
  <c r="J11"/>
  <c r="J159" l="1"/>
  <c r="G8"/>
  <c r="H8"/>
  <c r="K209"/>
  <c r="K207"/>
  <c r="K179"/>
  <c r="J10"/>
  <c r="K67"/>
  <c r="J67"/>
  <c r="K160"/>
  <c r="K167" s="1"/>
  <c r="K193"/>
  <c r="J168"/>
  <c r="J160"/>
  <c r="J167" s="1"/>
  <c r="J146"/>
  <c r="K146"/>
  <c r="K159"/>
  <c r="J178"/>
  <c r="K178"/>
  <c r="K10"/>
  <c r="K129"/>
  <c r="J129"/>
  <c r="J147"/>
  <c r="K168"/>
  <c r="J179"/>
  <c r="I192"/>
  <c r="I75" s="1"/>
  <c r="J193"/>
  <c r="J209"/>
  <c r="K147"/>
  <c r="J207" l="1"/>
  <c r="J75"/>
  <c r="J206"/>
  <c r="K206"/>
  <c r="J192"/>
  <c r="K192"/>
  <c r="I8" l="1"/>
  <c r="J8" s="1"/>
  <c r="K75"/>
  <c r="K8" l="1"/>
</calcChain>
</file>

<file path=xl/sharedStrings.xml><?xml version="1.0" encoding="utf-8"?>
<sst xmlns="http://schemas.openxmlformats.org/spreadsheetml/2006/main" count="425" uniqueCount="223">
  <si>
    <t>тыс.руб.</t>
  </si>
  <si>
    <t xml:space="preserve">     Наименование  расходов  </t>
  </si>
  <si>
    <t>Коды бюджетной классификации</t>
  </si>
  <si>
    <t xml:space="preserve">Исполнено </t>
  </si>
  <si>
    <t>% исполнения</t>
  </si>
  <si>
    <t>ЦСР</t>
  </si>
  <si>
    <t>ВР</t>
  </si>
  <si>
    <t>КОСГУ</t>
  </si>
  <si>
    <t>0500 "Жилищно-коммунальное хозяйство"- всего</t>
  </si>
  <si>
    <t>в том числе:</t>
  </si>
  <si>
    <t>0501 " Жилищное хозяйство"</t>
  </si>
  <si>
    <t>810</t>
  </si>
  <si>
    <t>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</si>
  <si>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Погашение кредиторской задолженности прошлых лет</t>
  </si>
  <si>
    <t>244</t>
  </si>
  <si>
    <t>412</t>
  </si>
  <si>
    <t>006</t>
  </si>
  <si>
    <t>310</t>
  </si>
  <si>
    <t>Ведомственная целевая программа «Приобретение жилых помещений для исполнения решений судов» на 2015-2017 годы</t>
  </si>
  <si>
    <t xml:space="preserve">Резервные фонды местных администраций </t>
  </si>
  <si>
    <t>500</t>
  </si>
  <si>
    <t xml:space="preserve">0502 " Коммунальное хозяйство" </t>
  </si>
  <si>
    <t>Возмещение недополученных доходов в связи с оказанием услуг категориям граждан, пользующихся льготами за услуги муниципальных бань</t>
  </si>
  <si>
    <t>Возмещение недополученных доходов в связи с оказанием услуг муниципальных бань</t>
  </si>
  <si>
    <t>831</t>
  </si>
  <si>
    <t>414</t>
  </si>
  <si>
    <t>Бюджетные инвестиции в объекты капитального строительства собственности муниципальных образований</t>
  </si>
  <si>
    <t>Канализация жилых домов по улице им. Гоголя Н.В. от ул. им. Горького А.М. до ул. им. Чапаева В.И.</t>
  </si>
  <si>
    <t>9206082</t>
  </si>
  <si>
    <t>Реконструкция котельной бани № 8</t>
  </si>
  <si>
    <t>920608Д</t>
  </si>
  <si>
    <t>Прочие мероприятия, осуществляемые за счет межбюджетных трансфертов прошлых лет, из областного бюджета (Строительство модульной котельной по 1-у Нефтяному проезду пос. Увек г. Саратова (погашение кредиторской задолженности)</t>
  </si>
  <si>
    <t>9827999</t>
  </si>
  <si>
    <t>Аварийно-восстановительные работы на ВК-2 (погашение кредиторской задолженности)</t>
  </si>
  <si>
    <t>9200895</t>
  </si>
  <si>
    <t>Модернизация фильтров ВК-3 (погашение кредиторской задолженности)</t>
  </si>
  <si>
    <t>9200896</t>
  </si>
  <si>
    <t>Водоснабжение жилых домов в пос. Верхняя Стрелковка и пос. Рокотовка Заводского района (погашение кредиторской задолженности)</t>
  </si>
  <si>
    <t>9200897</t>
  </si>
  <si>
    <t>0503 " Благоустройство"</t>
  </si>
  <si>
    <t>Благоустройство</t>
  </si>
  <si>
    <t>план</t>
  </si>
  <si>
    <t>003</t>
  </si>
  <si>
    <t>Ведомственная целевая программа «Приобретение коммунальной (специализированной) техники, машин, средств транспортных и инвентаря производственного для нужд муниципального образования «Город Саратов» на 2015 год</t>
  </si>
  <si>
    <t>0700500</t>
  </si>
  <si>
    <t>Ведомственная целевая программа «Обеспечение бесперебойной работы коммунальной (специализированной) техники, машин, средств  транспортных» на 2015 год</t>
  </si>
  <si>
    <t>7002Ж00</t>
  </si>
  <si>
    <t>Возмещение затрат по содержанию, техническому обслуживанию, текущему ремонту кабельных и воздушных линий электропередач наружного освещения, находящихся в муниципальной собственности</t>
  </si>
  <si>
    <t>Возмещение затрат по оплате электроэнергии, потребляемой сетями городского наружного освещения, находящимися в муниципальной собственности</t>
  </si>
  <si>
    <t>Содержание и ремонт автомобильных дорог и инженерных сооружений на них и тротуаров</t>
  </si>
  <si>
    <t>Ремонт и содержание тротуаров</t>
  </si>
  <si>
    <t>Ремонт автомобильных дорог и инженерных сооружений на них</t>
  </si>
  <si>
    <t>Содержание автомобильных дорог и инженерных сооружений на них</t>
  </si>
  <si>
    <t>Расходы на выполнение муниципальных заданий муниципальными бюджетными и автономными учреждениями</t>
  </si>
  <si>
    <t>611</t>
  </si>
  <si>
    <t>Администрации районов муниципального образования "Город Саратов":</t>
  </si>
  <si>
    <t>Реализация муниципальных целевых программ, предусматривающих осуществление мероприятий по обеспечению доступности приоритетных объектов и услуг в приоритетных сферах жизнедеятельности для инвалидов и иных маломобильных групп населения</t>
  </si>
  <si>
    <t>Установка указателей с наименованиями улиц и номерами домов</t>
  </si>
  <si>
    <t>Капитальный ремонт и ремонт автомобильных дорог общего пользования муниципального образования «Город Саратов» (за счет средств бюджета муниципального образования "Город Саратов")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</si>
  <si>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муниципального образования "Город Саратов"  (за счет средств федерального бюджета) </t>
  </si>
  <si>
    <t>Капитальный ремонт и ремонт дворовых территорий многоквартирных домов, проездов к дворовым территориям многоквартирных домов муниципального образования "Город Саратов" (за счет средств бюджета муниципального образования "Город Саратов")</t>
  </si>
  <si>
    <t>Субсидии исполнительным органам территориального общественного самоуправления</t>
  </si>
  <si>
    <t>630</t>
  </si>
  <si>
    <t xml:space="preserve"> </t>
  </si>
  <si>
    <t xml:space="preserve">Итого по Ленинскому району МО "Город Саратов" </t>
  </si>
  <si>
    <t xml:space="preserve">Итого по Заводскому району МО "Город Саратов" </t>
  </si>
  <si>
    <t xml:space="preserve">Итого по Октябрьскому району МО "Город Саратов" </t>
  </si>
  <si>
    <t>225</t>
  </si>
  <si>
    <t xml:space="preserve">Итого по Фрунзенскому району МО "Город Саратов" </t>
  </si>
  <si>
    <t xml:space="preserve">Итого по Кировскому району МО "Город Саратов" </t>
  </si>
  <si>
    <t xml:space="preserve">Итого по Волжскому району МО "Город Саратов" </t>
  </si>
  <si>
    <t>0505 "Другие вопросы в области жилищно-коммунального хозяйства"</t>
  </si>
  <si>
    <t>Возмещение затрат  в связи с погребением 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</si>
  <si>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Расходы на обеспечение деятельности муниципальных казенных учреждений</t>
  </si>
  <si>
    <t>0029901</t>
  </si>
  <si>
    <t>0029902</t>
  </si>
  <si>
    <t>111</t>
  </si>
  <si>
    <t>112</t>
  </si>
  <si>
    <t>851</t>
  </si>
  <si>
    <t>852</t>
  </si>
  <si>
    <t>Расходы на обеспечение функций центрального аппарата</t>
  </si>
  <si>
    <t>121</t>
  </si>
  <si>
    <t>122</t>
  </si>
  <si>
    <t>340</t>
  </si>
  <si>
    <t>И.о. председателя комитета по финансам
администрации муниципального образования
"Город Саратов"</t>
  </si>
  <si>
    <t>А.С. Струков</t>
  </si>
  <si>
    <t>20Р0000000</t>
  </si>
  <si>
    <t>20100S9602</t>
  </si>
  <si>
    <t>Ведомственная целевая программа «Снос аварийного жилищного фонда на территории муниципального образования «Город Саратов» на 2016-2017 годы»</t>
  </si>
  <si>
    <t>Приобретение дополнительных метров для реализации мероприятий по переселению граждан города Саратова из аварийного жилищного фонда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</si>
  <si>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</si>
  <si>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</si>
  <si>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Резервные фонды местных администраций</t>
  </si>
  <si>
    <t>3400005030</t>
  </si>
  <si>
    <t>119</t>
  </si>
  <si>
    <t>37Г0000231</t>
  </si>
  <si>
    <t>37Г0000232</t>
  </si>
  <si>
    <t>37Г0000233</t>
  </si>
  <si>
    <t>3040002020</t>
  </si>
  <si>
    <t>129</t>
  </si>
  <si>
    <t>3710002020</t>
  </si>
  <si>
    <t>Расходы на обеспечение функций центрального аппарата (Погашение кредиторской задолженности прошлых лет, в том числе по программным мероприятиям)</t>
  </si>
  <si>
    <t>Ведомственная целевая программа «Переселение граждан города Саратова из аварийного жилищного фонда в 2013-2017 годах»</t>
  </si>
  <si>
    <t>Уточненные бюджетные назначения 2017 года</t>
  </si>
  <si>
    <t>к уточненным бюджетным назначениям 2017 года</t>
  </si>
  <si>
    <t>811</t>
  </si>
  <si>
    <t xml:space="preserve">Мероприятия по озеленению </t>
  </si>
  <si>
    <t>Возмещение затрат по содержанию и текущему ремонту сетей ливневой канализации и дренажа общегородского назначения</t>
  </si>
  <si>
    <t>20Ш000М000</t>
  </si>
  <si>
    <t>20Ч000М000</t>
  </si>
  <si>
    <t xml:space="preserve">Информация о финансировании по разделу "Жилищно-коммунальное хозяйство" </t>
  </si>
  <si>
    <t>Реализация мероприятий программы</t>
  </si>
  <si>
    <t>Строительство ливневой канализации по 2-му Комсомольскому проезду</t>
  </si>
  <si>
    <t>Дренажная система по ул. 3-я Степная в Ленинском районе</t>
  </si>
  <si>
    <t>20И000М000</t>
  </si>
  <si>
    <t>632</t>
  </si>
  <si>
    <t>20К000М000</t>
  </si>
  <si>
    <t>20Л000М000</t>
  </si>
  <si>
    <t>20М000М000</t>
  </si>
  <si>
    <t>37400К0000</t>
  </si>
  <si>
    <t>20Н000М000</t>
  </si>
  <si>
    <t>20О000М000</t>
  </si>
  <si>
    <t>20Ж000М000</t>
  </si>
  <si>
    <t>20И0000000</t>
  </si>
  <si>
    <t>Ведомственная целевая программа «Благоустройство территории Ленинского района муниципального образования «Город Саратов» на 2017 год</t>
  </si>
  <si>
    <t>20К0000000</t>
  </si>
  <si>
    <t>Ведомственная целевая программа «Благоустройство территории Заводского района муниципального образования «Город Саратов» на 2017 год</t>
  </si>
  <si>
    <t>20Л0000000</t>
  </si>
  <si>
    <t>Ведомственная целевая программа «Благоустройство территории Октябрьского района муниципального образования «Город Саратов» на 2017 год</t>
  </si>
  <si>
    <t>20М0000000</t>
  </si>
  <si>
    <t>Ведомственная целевая программа «Благоустройство территории Фрунзенского района муниципального образования «Город Саратов» на 2017 год</t>
  </si>
  <si>
    <t>20Н0000000</t>
  </si>
  <si>
    <t>Ведомственная целевая программа «Благоустройство территории Кировского района муниципального образования «Город Саратов» на 2017 год</t>
  </si>
  <si>
    <t>20О0000000</t>
  </si>
  <si>
    <t>Ведомственная целевая программа «Благоустройство территории Волжского района муниципального образования «Город Саратов» на 2017 год</t>
  </si>
  <si>
    <t>20Ж0000000</t>
  </si>
  <si>
    <t>Ведомственная целевая программа «Предотвращение несанкционированного складирования отходов на территории Маханного оврага в районе парка Победы в Волжском районе г. Саратова» на 2017 год</t>
  </si>
  <si>
    <t>Ведомственная целевая программа «Снос самовольных построек, расположенных в границах территории муниципального образования «Город Саратов» на 2017-2019 годы</t>
  </si>
  <si>
    <t>20Ш0000000</t>
  </si>
  <si>
    <t>Ведомственная целевая программа «Приобретение производственного инвентаря для нужд коммунального хозяйства муниципального образования «Город Саратов» на 2017 год</t>
  </si>
  <si>
    <t>20Ч0000000</t>
  </si>
  <si>
    <t>3740008030</t>
  </si>
  <si>
    <t>Погашение кредиторской задолженности прошлых лет по ежемесячным взносам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</si>
  <si>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37400К8030</t>
  </si>
  <si>
    <t>20С0000000</t>
  </si>
  <si>
    <t>20С000М000</t>
  </si>
  <si>
    <t>37400И0000</t>
  </si>
  <si>
    <t>Исполнение судебных решений и решений налогового органа по обращению взыскания на средства бюджета муниципального образования «Город Саратов»</t>
  </si>
  <si>
    <t>Проведение  капитального ремонта, (ремонта) муниципальных квартир, в том числе в целях исполнения судебных решений</t>
  </si>
  <si>
    <t>20Р000М000</t>
  </si>
  <si>
    <t>202000М000</t>
  </si>
  <si>
    <t>20100К6020</t>
  </si>
  <si>
    <t>40200S9602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</si>
  <si>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</si>
  <si>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20Ц0007040</t>
  </si>
  <si>
    <t>20Ц0007030</t>
  </si>
  <si>
    <t>Возмещение затрат в связи с вывозом и утилизацией твердых коммунальных отходов с несанкционированных мест на территории муниципального образования «Город Саратов»</t>
  </si>
  <si>
    <t>20Ц0007120</t>
  </si>
  <si>
    <t>Возмещение затрат в связи с оказанием услуг по утилизации твердых коммунальных отходов в период проведения весенних работ по благоустройству территории муниципального образования «Город Саратов»</t>
  </si>
  <si>
    <t>20Ц0007180</t>
  </si>
  <si>
    <t>812</t>
  </si>
  <si>
    <t>Ведомственная целевая программа «Обеспечение надлежащего состояния и бесперебойного функционирования объектов тепло-, газо-, водоснабжения и водоотведения, объектов бытового назначения, находящихся в муниципальной собственности, проведения аварийно-восстановительных работ, вывоза и утилизации твердых коммунальных отходов на территории муниципального образования «Город Саратов» на 2017 год</t>
  </si>
  <si>
    <t>20Ц0000000</t>
  </si>
  <si>
    <t>Финансовое обеспечение части затрат в связи с проведением аварийно-восстановительных работ</t>
  </si>
  <si>
    <t>20Ц0007200</t>
  </si>
  <si>
    <t>Финансовое обеспечение затрат на обеспечение бесперебойного функционирования объектов теплоснабжения, водоснабжения и водоотведения, находящихся в муниципальной собственности, в том числе в части предупреждения ситуаций прекращения или ограничения подачи энергоресурсов к таким объектам</t>
  </si>
  <si>
    <t>20Ц0007210</t>
  </si>
  <si>
    <t>Финансовое обеспечение затрат, связанных с осуществлением расходов по обеспечению надлежащего состояния объектов тепло-, газо-,  водоснабжения и водоотведения, находящихся в муниципальной собственности, права владения и (или) пользования которыми не переданы</t>
  </si>
  <si>
    <t>20Ц0007220</t>
  </si>
  <si>
    <t>Ведомственная целевая программа «Исполнение судебных решений по реконструкции, модернизации, строительству объектов теплоснабжения, и восстановления циркуляционных трубопроводов сетей горячего водоснабжения, а также технологически присоединенных к ним объектов на территории муниципального образования «Город Саратов» на 2016-2020 годы»</t>
  </si>
  <si>
    <t>20Ф0000000</t>
  </si>
  <si>
    <t>20Ф0006070</t>
  </si>
  <si>
    <t>20Ф0006080</t>
  </si>
  <si>
    <t>20Ф0006090</t>
  </si>
  <si>
    <t>20Ф0006100</t>
  </si>
  <si>
    <t>20Ф0006110</t>
  </si>
  <si>
    <t>20Ф0006120</t>
  </si>
  <si>
    <t>20Ф0006130</t>
  </si>
  <si>
    <t>20Ф0006140</t>
  </si>
  <si>
    <t>20Ф0006150</t>
  </si>
  <si>
    <t>20Ф0006160</t>
  </si>
  <si>
    <t>20Ф0006170</t>
  </si>
  <si>
    <t>20Ф0006180</t>
  </si>
  <si>
    <t>20Ф0006190</t>
  </si>
  <si>
    <t>20Ф0006200</t>
  </si>
  <si>
    <t>20Ф0006210</t>
  </si>
  <si>
    <t>Ведомственная целевая программа «Исполнение судебных решений по капитальному ремонту общего имущества собственников помещений в многоквартирных домах» на 2016-2021 годы</t>
  </si>
  <si>
    <t>Муниципальная программа «Формирование современной городской среды муниципального образования «Город Саратов» на 2017 год</t>
  </si>
  <si>
    <t>Подпрограмма «Благоустройство дворовых территорий муниципального образования «Город Саратов»</t>
  </si>
  <si>
    <t>Основное мероприятие «Проведение работ по благоустройству дворовых территорий многоквартирных домов»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</si>
  <si>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</si>
  <si>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16101L5550</t>
  </si>
  <si>
    <t>Возмещение затрат за выполнение работ по устройству и разборке елочной конструкции и новогоднего оформления Театральной площади в целях подготовки и проведения культурно-массовых мероприятий, посвященных празднованию Нового года и Рождества Христова</t>
  </si>
  <si>
    <t xml:space="preserve">37400И0000    </t>
  </si>
  <si>
    <t>16201L5550</t>
  </si>
  <si>
    <t>3740078402</t>
  </si>
  <si>
    <t>Проведение работ по обустройству пешеходных зон, велосипедных дорожек, благоустройству территорий, прилегающих к пешеходным зонам, созданию парковок, обустройству территории для организации отдыха населения у воды (устройство пляжа в акватории новой набережной со строительством гидротехнических оградительных сооружений)</t>
  </si>
  <si>
    <t>34000К5030</t>
  </si>
  <si>
    <t>Погашение кредиторской задолженности прошлых лет по расходам на обеспечение деятельности прочих муниципальных казенных учреждений</t>
  </si>
  <si>
    <t>за 1 полугодие 2017 года</t>
  </si>
  <si>
    <t>Кассовый план  1 полугодия       2017 года</t>
  </si>
  <si>
    <t xml:space="preserve"> к кассовому плану               1 полугодия        2017 года</t>
  </si>
  <si>
    <t>Погашение кредиторской задолженности прошлых лет по мероприятиям программы</t>
  </si>
  <si>
    <t>20Р00КМ000</t>
  </si>
  <si>
    <t>3740008040</t>
  </si>
  <si>
    <t>Проведение мероприятий по обследованию жилищного фонда на предмет аварийности и непригодности для проживания</t>
  </si>
  <si>
    <t>3740008050</t>
  </si>
  <si>
    <t>Водоснабжение жилых домов поселка Комсомольский в квартале, ограниченном Фруктовым проездом, ул. Приморской, 2-м Прудным проездом и ул. Малой Приморской</t>
  </si>
  <si>
    <t>Реконструкция центрального теплового пункта «Нежилое здание ЦТП по адресу: г. Саратов, ул. им. Куприянова А.И., д. № 7» и восстановление (модернизация и теплоизоляция) циркуляционного трубопровода горячего водоснабжения многоквартирных домов по ул. им. Куприянова А.И., д. № 8, 7, 7А, 5; просп. Строителей, д. № 2, 2А, 4; ул. им. Шехурдина А.П., д. № 28А, 28Б, 30, 30А, 32, 32А, 34, 36, 36А, 38</t>
  </si>
  <si>
    <t>Реконструкция центрального теплового пункта «Нежилое здание ЦТП по адресу: г. Саратов, ул. им. Чехова А.П., д. 2а» и восстановление (модернизация и теплоизоляция) циркуляционного трубопровода горячего водоснабжения до многоквартирных домов № 1, 1А, 1Б по ул. Топольчанской; № 2, 4 по ул. им. Чехова А.П.; МДОУ «Детский сад комбинированного вида № 167» по адресу: ул. им. Чехова А.П., 2; ГБОУ СО «СКШ № 2 им. В.В. Талалихина» по адресу: ул. им. Чехова А.П., 4А</t>
  </si>
  <si>
    <t>Реконструкция центрального теплового пункта «Нежилое помещение по адресу: г. Саратов, ул. Днепропетровская, д. 14» и восстановление (модернизация и теплоизоляция) циркуляционного трубопровода горячего водоснабжения до многоквартирных домов № 2, 4 по ул. им. Мамонтовой В.Н.; № 14 по ул. Днепропетровской; № 5, 3, 3А по ул. Топольчанской; № 8 по ул. им. Чехова А.П. и МДОУ «Детский сад комбинированного вида № 156» по ул. Топольчанской, 3Б</t>
  </si>
  <si>
    <t>Реконструкция центрального теплового пункта «Нежилое здание ЦТП по адресу: г. Саратов, ул. Днепропетровская, д. 12а» и восстановление (модернизация и теплоизоляция) циркуляционного трубопровода горячего водоснабжения до многоквартирных домов № 2, 2А, 2Б, 4, 6, 8, 10, 12 по ул. Днепропетровской; № 1 по ул. им. Чехова А.П.; МДОУ «Детский сад комбинированного вида № 158» по ул. Днепропетровской, 4А и МОУ «СОШ № 55» по ул. им. Чехова А.П., 1А</t>
  </si>
  <si>
    <t>Реконструкция центрального теплового пункта «Нежилое здание ЦТП по адресу: г. Саратов, ул. им. Академика О.К. Антонова, д. 33а» и восстановление (модернизация и теплоизоляция) циркуляционного трубопровода горячего водоснабжения до многоквартирных домов № 33, 33А по ул. им. Академика О.К. Антонова</t>
  </si>
  <si>
    <t>Реконструкция центрального теплового пункта «Нежилое здание ЦТП по адресу: г. Саратов, ул. им. Бардина И.П., д. 1» и восстановление (модернизация и теплоизоляция) циркуляционного трубопровода горячего водоснабжения до многоквартирного дома № 1 по ул. им. Бардина И.П.</t>
  </si>
  <si>
    <t>Реконструкция центрального теплового пункта «Нежилое здание ЦТП по адресу: г. Саратов, ул. Рижская, д. 2а» и восстановление (модернизация и теплоизоляция) циркуляционного трубопровода горячего водоснабжения до многоквартирного дома № 2А по ул. Рижской</t>
  </si>
  <si>
    <t>Реконструкция центрального теплового пункта «Нежилое здание ЦТП по адресу: г. Саратов, ул. Центральная, д. 10а» и восстановление (модернизация и теплоизоляция) циркуляционного трубопровода горячего водоснабжения до многоквартирных домов № 5, 6, 10 по ул. Центральной; № 4А, 6, 6А, 8А, 16А по просп. Строителей</t>
  </si>
  <si>
    <t>Реконструкция центрального теплового пункта «Нежилое здание ЦТП по адресу: г. Саратов, ул. Тверская, д. 45а» и восстановление (модернизация и теплоизоляция) циркуляционного трубопровода горячего водоснабжения до многоквартирных домов № 29, 31, 33 по ул. Лунной; № 51 по ул. Тверской и МОУ «СОШ № 41» по ул. Тверской, 45</t>
  </si>
  <si>
    <t>Реконструкция центрального теплового пункта «Нежилое здание ЦТП по адресу: г. Саратов, ул. Лунная, д. 5» и восстановление (модернизация и теплоизоляция) циркуляционного трубопровода горячего водоснабжения до многоквартирных домов № 26, 26А по ул. Деловой; № 5 по ул. Лунной</t>
  </si>
  <si>
    <t>Реконструкция центрального теплового пункта «Нежилое здание ЦТП по адресу: г. Саратов, ул. Лунная, д. 25а» и восстановление (модернизация и теплоизоляция) циркуляционного трубопровода горячего водоснабжения до многоквартирных домов № 25, 27 по ул. Школьной; № 25А, 27 по ул. Лунной</t>
  </si>
  <si>
    <t>Реконструкция центрального теплового пункта «Нежилое помещение по адресу: г. Саратов, ул. им. Бардина И.П., д. 6а» и восстановление (модернизация и теплоизоляция) циркуляционного трубопровода горячего водоснабжения до многоквартирных домов № 2, 4, 6 по ул. им. Бардина И.П.; № 24 по ул. им. Тархова С.Ф.; № 2, 4, 6, 8, 10, 12 по ул. 2-й Электронной; МДОУ «Детский сад № 53» по ул. им. Бардина И.П., 6А; МБДОУ «Детский сад компенсирующего вида № 159» по ул. им. Бардина И.П., 8; МОУ «СОШ № 61» по ул. им. Бардина И.П., 3</t>
  </si>
  <si>
    <t>Реконструкция центрального теплового пункта «Нежилое здание по адресу: г. Саратов, ул. им. Уфимцева К.Г., д. 3» и восстановление (модернизация и теплоизоляция) циркуляционного трубопровода горячего водоснабжения до многоквартирного дома № 3 по ул. им. Уфимцева К.Г.</t>
  </si>
  <si>
    <t>Реконструкция центрального теплового пункта «Нежилое здание ЦТП по адресу: г. Саратов, ул. Гусельская, д. 6б» и восстановление (модернизация и теплоизоляция) циркуляционного трубопровода горячего водоснабжения до многоквартирных домов № 18, 20 по просп. Строителей; № 31 по ул. Черниговской; № 4, 4А, 6 по ул. Гусельской; № 2, 4 по ул. Песочной</t>
  </si>
  <si>
    <t>Реконструкция центрального теплового пункта «Нежилое помещение по адресу: ул. Соколовая, д. № 44/62» и восстановление циркуляционного трубопровода сетей горячего водоснабжения к многоквартирному дому № 44/62 по ул. Соколовая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</si>
</sst>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;[Red]\-#,##0.00;0.00"/>
  </numFmts>
  <fonts count="13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sz val="20"/>
      <color rgb="FFFF0000"/>
      <name val="Arial Cyr"/>
      <charset val="204"/>
    </font>
    <font>
      <i/>
      <sz val="14"/>
      <name val="Times New Roman"/>
      <family val="1"/>
      <charset val="204"/>
    </font>
    <font>
      <i/>
      <sz val="10"/>
      <name val="Arial Cyr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4FAEE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255">
    <xf numFmtId="0" fontId="0" fillId="0" borderId="0" xfId="0"/>
    <xf numFmtId="0" fontId="0" fillId="0" borderId="0" xfId="0" applyFill="1"/>
    <xf numFmtId="0" fontId="4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1" xfId="0" applyFont="1" applyBorder="1"/>
    <xf numFmtId="0" fontId="5" fillId="0" borderId="0" xfId="0" applyFon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2" xfId="0" applyNumberFormat="1" applyFont="1" applyBorder="1"/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/>
    <xf numFmtId="164" fontId="5" fillId="0" borderId="2" xfId="0" applyNumberFormat="1" applyFont="1" applyBorder="1"/>
    <xf numFmtId="0" fontId="4" fillId="2" borderId="2" xfId="0" applyFont="1" applyFill="1" applyBorder="1" applyAlignment="1"/>
    <xf numFmtId="0" fontId="4" fillId="2" borderId="2" xfId="0" applyFont="1" applyFill="1" applyBorder="1"/>
    <xf numFmtId="164" fontId="4" fillId="2" borderId="2" xfId="0" applyNumberFormat="1" applyFont="1" applyFill="1" applyBorder="1"/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164" fontId="5" fillId="0" borderId="2" xfId="0" applyNumberFormat="1" applyFont="1" applyFill="1" applyBorder="1"/>
    <xf numFmtId="164" fontId="5" fillId="0" borderId="0" xfId="0" applyNumberFormat="1" applyFont="1" applyBorder="1"/>
    <xf numFmtId="164" fontId="5" fillId="3" borderId="2" xfId="0" applyNumberFormat="1" applyFont="1" applyFill="1" applyBorder="1"/>
    <xf numFmtId="0" fontId="5" fillId="0" borderId="0" xfId="0" applyFont="1" applyFill="1"/>
    <xf numFmtId="0" fontId="5" fillId="3" borderId="2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164" fontId="5" fillId="0" borderId="0" xfId="0" applyNumberFormat="1" applyFont="1" applyFill="1"/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wrapText="1"/>
    </xf>
    <xf numFmtId="49" fontId="5" fillId="5" borderId="2" xfId="0" applyNumberFormat="1" applyFont="1" applyFill="1" applyBorder="1" applyAlignment="1">
      <alignment horizontal="center"/>
    </xf>
    <xf numFmtId="164" fontId="5" fillId="5" borderId="2" xfId="0" applyNumberFormat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5" fillId="5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2" fontId="4" fillId="2" borderId="2" xfId="0" applyNumberFormat="1" applyFont="1" applyFill="1" applyBorder="1"/>
    <xf numFmtId="2" fontId="5" fillId="0" borderId="2" xfId="0" applyNumberFormat="1" applyFont="1" applyBorder="1"/>
    <xf numFmtId="0" fontId="5" fillId="0" borderId="2" xfId="0" applyFont="1" applyBorder="1" applyAlignment="1">
      <alignment wrapText="1"/>
    </xf>
    <xf numFmtId="49" fontId="5" fillId="0" borderId="2" xfId="0" applyNumberFormat="1" applyFont="1" applyBorder="1" applyAlignment="1">
      <alignment horizontal="right"/>
    </xf>
    <xf numFmtId="0" fontId="4" fillId="3" borderId="2" xfId="0" applyFont="1" applyFill="1" applyBorder="1" applyAlignment="1">
      <alignment horizontal="center"/>
    </xf>
    <xf numFmtId="164" fontId="5" fillId="4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ont="1" applyFill="1"/>
    <xf numFmtId="0" fontId="5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165" fontId="5" fillId="0" borderId="2" xfId="0" applyNumberFormat="1" applyFont="1" applyFill="1" applyBorder="1"/>
    <xf numFmtId="0" fontId="0" fillId="0" borderId="2" xfId="0" applyFill="1" applyBorder="1" applyAlignment="1">
      <alignment horizontal="center"/>
    </xf>
    <xf numFmtId="0" fontId="0" fillId="0" borderId="0" xfId="0" applyFont="1"/>
    <xf numFmtId="0" fontId="4" fillId="6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/>
    </xf>
    <xf numFmtId="49" fontId="4" fillId="6" borderId="2" xfId="0" applyNumberFormat="1" applyFont="1" applyFill="1" applyBorder="1" applyAlignment="1">
      <alignment horizontal="center" vertical="center"/>
    </xf>
    <xf numFmtId="164" fontId="5" fillId="7" borderId="2" xfId="0" applyNumberFormat="1" applyFont="1" applyFill="1" applyBorder="1"/>
    <xf numFmtId="164" fontId="5" fillId="6" borderId="2" xfId="0" applyNumberFormat="1" applyFont="1" applyFill="1" applyBorder="1"/>
    <xf numFmtId="0" fontId="7" fillId="0" borderId="0" xfId="0" applyFont="1"/>
    <xf numFmtId="0" fontId="7" fillId="0" borderId="0" xfId="0" applyFont="1" applyFill="1"/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6" borderId="2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right" wrapText="1"/>
    </xf>
    <xf numFmtId="0" fontId="3" fillId="0" borderId="0" xfId="0" applyFont="1" applyAlignment="1"/>
    <xf numFmtId="166" fontId="8" fillId="0" borderId="6" xfId="5" applyNumberFormat="1" applyFont="1" applyFill="1" applyBorder="1" applyAlignment="1" applyProtection="1">
      <protection hidden="1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/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9" fillId="0" borderId="0" xfId="0" applyFont="1"/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/>
    </xf>
    <xf numFmtId="49" fontId="10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64" fontId="10" fillId="0" borderId="2" xfId="0" applyNumberFormat="1" applyFont="1" applyFill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Fill="1"/>
    <xf numFmtId="0" fontId="10" fillId="0" borderId="2" xfId="0" applyFont="1" applyBorder="1" applyAlignment="1">
      <alignment horizontal="right" wrapText="1"/>
    </xf>
    <xf numFmtId="164" fontId="10" fillId="0" borderId="2" xfId="1" applyNumberFormat="1" applyFont="1" applyFill="1" applyBorder="1" applyAlignment="1" applyProtection="1">
      <alignment horizontal="right"/>
      <protection hidden="1"/>
    </xf>
    <xf numFmtId="49" fontId="10" fillId="3" borderId="2" xfId="0" applyNumberFormat="1" applyFont="1" applyFill="1" applyBorder="1" applyAlignment="1">
      <alignment horizontal="right"/>
    </xf>
    <xf numFmtId="164" fontId="10" fillId="3" borderId="2" xfId="0" applyNumberFormat="1" applyFont="1" applyFill="1" applyBorder="1" applyAlignment="1">
      <alignment horizontal="right"/>
    </xf>
    <xf numFmtId="0" fontId="10" fillId="0" borderId="0" xfId="0" applyFont="1"/>
    <xf numFmtId="0" fontId="10" fillId="0" borderId="0" xfId="0" applyFont="1" applyFill="1"/>
    <xf numFmtId="0" fontId="5" fillId="0" borderId="2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164" fontId="10" fillId="0" borderId="2" xfId="0" applyNumberFormat="1" applyFont="1" applyFill="1" applyBorder="1"/>
    <xf numFmtId="164" fontId="10" fillId="0" borderId="2" xfId="0" applyNumberFormat="1" applyFont="1" applyBorder="1"/>
    <xf numFmtId="0" fontId="10" fillId="0" borderId="2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0" fontId="10" fillId="0" borderId="2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0" fontId="10" fillId="0" borderId="3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righ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/>
    </xf>
    <xf numFmtId="164" fontId="4" fillId="0" borderId="2" xfId="0" applyNumberFormat="1" applyFont="1" applyFill="1" applyBorder="1"/>
    <xf numFmtId="49" fontId="5" fillId="0" borderId="2" xfId="0" applyNumberFormat="1" applyFont="1" applyFill="1" applyBorder="1" applyAlignment="1">
      <alignment horizontal="right" wrapText="1"/>
    </xf>
    <xf numFmtId="49" fontId="5" fillId="0" borderId="2" xfId="0" applyNumberFormat="1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/>
    <xf numFmtId="49" fontId="10" fillId="0" borderId="2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3" applyNumberFormat="1" applyFont="1" applyFill="1" applyBorder="1" applyAlignment="1" applyProtection="1">
      <protection hidden="1"/>
    </xf>
    <xf numFmtId="49" fontId="5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right" vertical="center" wrapText="1"/>
    </xf>
    <xf numFmtId="49" fontId="5" fillId="0" borderId="4" xfId="0" applyNumberFormat="1" applyFon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righ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</cellXfs>
  <cellStyles count="29">
    <cellStyle name="Обычный" xfId="0" builtinId="0"/>
    <cellStyle name="Обычный 2" xfId="6"/>
    <cellStyle name="Обычный 2 10" xfId="7"/>
    <cellStyle name="Обычный 2 11" xfId="8"/>
    <cellStyle name="Обычный 2 12" xfId="4"/>
    <cellStyle name="Обычный 2 13" xfId="9"/>
    <cellStyle name="Обычный 2 14" xfId="10"/>
    <cellStyle name="Обычный 2 15" xfId="11"/>
    <cellStyle name="Обычный 2 16" xfId="12"/>
    <cellStyle name="Обычный 2 17" xfId="13"/>
    <cellStyle name="Обычный 2 18" xfId="14"/>
    <cellStyle name="Обычный 2 19" xfId="5"/>
    <cellStyle name="Обычный 2 2" xfId="1"/>
    <cellStyle name="Обычный 2 20" xfId="22"/>
    <cellStyle name="Обычный 2 21" xfId="23"/>
    <cellStyle name="Обычный 2 22" xfId="24"/>
    <cellStyle name="Обычный 2 23" xfId="25"/>
    <cellStyle name="Обычный 2 24" xfId="26"/>
    <cellStyle name="Обычный 2 25" xfId="27"/>
    <cellStyle name="Обычный 2 26" xfId="28"/>
    <cellStyle name="Обычный 2 3" xfId="15"/>
    <cellStyle name="Обычный 2 4" xfId="16"/>
    <cellStyle name="Обычный 2 5" xfId="3"/>
    <cellStyle name="Обычный 2 6" xfId="17"/>
    <cellStyle name="Обычный 2 69" xfId="2"/>
    <cellStyle name="Обычный 2 7" xfId="18"/>
    <cellStyle name="Обычный 2 70" xfId="19"/>
    <cellStyle name="Обычный 2 8" xfId="20"/>
    <cellStyle name="Обычный 2 9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2"/>
  <sheetViews>
    <sheetView tabSelected="1" view="pageBreakPreview" zoomScale="60" workbookViewId="0">
      <pane ySplit="6" topLeftCell="A53" activePane="bottomLeft" state="frozenSplit"/>
      <selection pane="bottomLeft" activeCell="K8" sqref="K8"/>
    </sheetView>
  </sheetViews>
  <sheetFormatPr defaultRowHeight="12.75"/>
  <cols>
    <col min="1" max="1" width="101.28515625" customWidth="1"/>
    <col min="2" max="2" width="18.140625" customWidth="1"/>
    <col min="3" max="4" width="13.5703125" hidden="1" customWidth="1"/>
    <col min="5" max="5" width="10.5703125" customWidth="1"/>
    <col min="6" max="6" width="10.7109375" customWidth="1"/>
    <col min="7" max="7" width="20.140625" customWidth="1"/>
    <col min="8" max="8" width="18.5703125" customWidth="1"/>
    <col min="9" max="9" width="17.28515625" customWidth="1"/>
    <col min="10" max="10" width="19.85546875" customWidth="1"/>
    <col min="11" max="11" width="17.5703125" customWidth="1"/>
    <col min="12" max="12" width="23" customWidth="1"/>
    <col min="13" max="13" width="16.5703125" style="1" customWidth="1"/>
    <col min="14" max="14" width="9.42578125" bestFit="1" customWidth="1"/>
    <col min="15" max="15" width="9.28515625" bestFit="1" customWidth="1"/>
    <col min="16" max="16" width="16.85546875" bestFit="1" customWidth="1"/>
    <col min="17" max="17" width="15.5703125" bestFit="1" customWidth="1"/>
  </cols>
  <sheetData>
    <row r="1" spans="1:12" ht="23.25" customHeight="1">
      <c r="A1" s="237" t="s">
        <v>110</v>
      </c>
      <c r="B1" s="237"/>
      <c r="C1" s="237"/>
      <c r="D1" s="237"/>
      <c r="E1" s="237"/>
      <c r="F1" s="237"/>
      <c r="G1" s="237"/>
      <c r="H1" s="237"/>
      <c r="I1" s="237"/>
      <c r="J1" s="237"/>
      <c r="K1" s="238"/>
    </row>
    <row r="2" spans="1:12" ht="24" customHeight="1">
      <c r="A2" s="237" t="s">
        <v>199</v>
      </c>
      <c r="B2" s="237"/>
      <c r="C2" s="237"/>
      <c r="D2" s="237"/>
      <c r="E2" s="237"/>
      <c r="F2" s="237"/>
      <c r="G2" s="237"/>
      <c r="H2" s="237"/>
      <c r="I2" s="237"/>
      <c r="J2" s="237"/>
      <c r="K2" s="238"/>
    </row>
    <row r="3" spans="1:12" ht="18.75" customHeight="1">
      <c r="A3" s="2"/>
      <c r="B3" s="3"/>
      <c r="C3" s="3"/>
      <c r="D3" s="3"/>
      <c r="E3" s="3"/>
      <c r="F3" s="4"/>
      <c r="G3" s="5"/>
      <c r="H3" s="5"/>
      <c r="I3" s="5"/>
      <c r="K3" s="6" t="s">
        <v>0</v>
      </c>
      <c r="L3" s="7"/>
    </row>
    <row r="4" spans="1:12" ht="24" customHeight="1">
      <c r="A4" s="239" t="s">
        <v>1</v>
      </c>
      <c r="B4" s="246" t="s">
        <v>2</v>
      </c>
      <c r="C4" s="246"/>
      <c r="D4" s="246"/>
      <c r="E4" s="246"/>
      <c r="F4" s="174" t="s">
        <v>7</v>
      </c>
      <c r="G4" s="240" t="s">
        <v>103</v>
      </c>
      <c r="H4" s="240" t="s">
        <v>200</v>
      </c>
      <c r="I4" s="239" t="s">
        <v>3</v>
      </c>
      <c r="J4" s="245" t="s">
        <v>4</v>
      </c>
      <c r="K4" s="239"/>
      <c r="L4" s="8"/>
    </row>
    <row r="5" spans="1:12" ht="27.75" customHeight="1">
      <c r="A5" s="239"/>
      <c r="B5" s="246"/>
      <c r="C5" s="246"/>
      <c r="D5" s="246"/>
      <c r="E5" s="246"/>
      <c r="F5" s="247"/>
      <c r="G5" s="241"/>
      <c r="H5" s="243"/>
      <c r="I5" s="239"/>
      <c r="J5" s="240" t="s">
        <v>104</v>
      </c>
      <c r="K5" s="240" t="s">
        <v>201</v>
      </c>
      <c r="L5" s="223"/>
    </row>
    <row r="6" spans="1:12" ht="70.5" customHeight="1">
      <c r="A6" s="239"/>
      <c r="B6" s="95" t="s">
        <v>5</v>
      </c>
      <c r="C6" s="95"/>
      <c r="D6" s="95"/>
      <c r="E6" s="95" t="s">
        <v>6</v>
      </c>
      <c r="F6" s="175"/>
      <c r="G6" s="242"/>
      <c r="H6" s="244"/>
      <c r="I6" s="239"/>
      <c r="J6" s="244"/>
      <c r="K6" s="244"/>
      <c r="L6" s="223"/>
    </row>
    <row r="7" spans="1:12" ht="23.25" customHeight="1">
      <c r="A7" s="10">
        <v>1</v>
      </c>
      <c r="B7" s="9">
        <v>2</v>
      </c>
      <c r="C7" s="9"/>
      <c r="D7" s="9"/>
      <c r="E7" s="9">
        <v>3</v>
      </c>
      <c r="F7" s="9">
        <v>4</v>
      </c>
      <c r="G7" s="9">
        <v>5</v>
      </c>
      <c r="H7" s="11">
        <v>6</v>
      </c>
      <c r="I7" s="10">
        <v>7</v>
      </c>
      <c r="J7" s="10">
        <v>8</v>
      </c>
      <c r="K7" s="11">
        <v>9</v>
      </c>
      <c r="L7" s="8"/>
    </row>
    <row r="8" spans="1:12" ht="37.5" customHeight="1">
      <c r="A8" s="12" t="s">
        <v>8</v>
      </c>
      <c r="B8" s="13"/>
      <c r="C8" s="13"/>
      <c r="D8" s="13"/>
      <c r="E8" s="13"/>
      <c r="F8" s="14"/>
      <c r="G8" s="15">
        <f>G10+G35+G75+G207</f>
        <v>2850168.9</v>
      </c>
      <c r="H8" s="15">
        <f>H10+H35+H75+H207</f>
        <v>2456095.0999999987</v>
      </c>
      <c r="I8" s="15">
        <f>I10+I35+I75+I207</f>
        <v>1276511.2000000004</v>
      </c>
      <c r="J8" s="16">
        <f>I8/G8*100</f>
        <v>44.787212435024479</v>
      </c>
      <c r="K8" s="16">
        <f>I8/H8*100</f>
        <v>51.973199246234444</v>
      </c>
    </row>
    <row r="9" spans="1:12" ht="19.5" customHeight="1">
      <c r="A9" s="17" t="s">
        <v>9</v>
      </c>
      <c r="B9" s="9"/>
      <c r="C9" s="9"/>
      <c r="D9" s="9"/>
      <c r="E9" s="9"/>
      <c r="F9" s="18"/>
      <c r="G9" s="19"/>
      <c r="H9" s="19"/>
      <c r="I9" s="19"/>
      <c r="J9" s="19"/>
      <c r="K9" s="19"/>
    </row>
    <row r="10" spans="1:12" ht="25.5" customHeight="1">
      <c r="A10" s="20" t="s">
        <v>10</v>
      </c>
      <c r="B10" s="20"/>
      <c r="C10" s="20"/>
      <c r="D10" s="20"/>
      <c r="E10" s="20"/>
      <c r="F10" s="21"/>
      <c r="G10" s="22">
        <f>SUM(G12:G34)-G12-G14-G17-G26</f>
        <v>1901622.7999999998</v>
      </c>
      <c r="H10" s="22">
        <f t="shared" ref="H10:I10" si="0">SUM(H12:H34)-H12-H14-H17-H26</f>
        <v>1799572.4999999991</v>
      </c>
      <c r="I10" s="22">
        <f t="shared" si="0"/>
        <v>1015776.7000000002</v>
      </c>
      <c r="J10" s="22">
        <f>I10/G10*100</f>
        <v>53.416308428779899</v>
      </c>
      <c r="K10" s="22">
        <f t="shared" ref="K10:K91" si="1">I10/H10*100</f>
        <v>56.445444682000897</v>
      </c>
      <c r="L10" s="23"/>
    </row>
    <row r="11" spans="1:12" s="1" customFormat="1" ht="37.5">
      <c r="A11" s="137" t="s">
        <v>148</v>
      </c>
      <c r="B11" s="53">
        <v>3740008040</v>
      </c>
      <c r="C11" s="53"/>
      <c r="D11" s="53"/>
      <c r="E11" s="52" t="s">
        <v>14</v>
      </c>
      <c r="F11" s="53">
        <v>226</v>
      </c>
      <c r="G11" s="25">
        <v>8.3000000000000007</v>
      </c>
      <c r="H11" s="25">
        <v>8.3000000000000007</v>
      </c>
      <c r="I11" s="25">
        <v>8.3000000000000007</v>
      </c>
      <c r="J11" s="25">
        <f t="shared" ref="J11:J33" si="2">I11/G11*100</f>
        <v>100</v>
      </c>
      <c r="K11" s="25">
        <f t="shared" si="1"/>
        <v>100</v>
      </c>
    </row>
    <row r="12" spans="1:12" ht="37.5">
      <c r="A12" s="35" t="s">
        <v>18</v>
      </c>
      <c r="B12" s="9">
        <v>2020000000</v>
      </c>
      <c r="C12" s="9"/>
      <c r="D12" s="9"/>
      <c r="E12" s="24" t="s">
        <v>15</v>
      </c>
      <c r="F12" s="90">
        <v>310</v>
      </c>
      <c r="G12" s="25">
        <f>G13</f>
        <v>44958.9</v>
      </c>
      <c r="H12" s="25">
        <f t="shared" ref="H12:I12" si="3">H13</f>
        <v>19680.7</v>
      </c>
      <c r="I12" s="25">
        <f t="shared" si="3"/>
        <v>19680.7</v>
      </c>
      <c r="J12" s="19">
        <f t="shared" si="2"/>
        <v>43.774869936764468</v>
      </c>
      <c r="K12" s="19">
        <f t="shared" si="1"/>
        <v>100</v>
      </c>
      <c r="L12" s="26"/>
    </row>
    <row r="13" spans="1:12" ht="18.75">
      <c r="A13" s="128" t="s">
        <v>111</v>
      </c>
      <c r="B13" s="133" t="s">
        <v>150</v>
      </c>
      <c r="C13" s="133"/>
      <c r="D13" s="133"/>
      <c r="E13" s="24" t="s">
        <v>15</v>
      </c>
      <c r="F13" s="148">
        <v>310</v>
      </c>
      <c r="G13" s="25">
        <v>44958.9</v>
      </c>
      <c r="H13" s="25">
        <v>19680.7</v>
      </c>
      <c r="I13" s="25">
        <v>19680.7</v>
      </c>
      <c r="J13" s="19">
        <f t="shared" si="2"/>
        <v>43.774869936764468</v>
      </c>
      <c r="K13" s="19">
        <f t="shared" si="1"/>
        <v>100</v>
      </c>
      <c r="L13" s="26"/>
    </row>
    <row r="14" spans="1:12" ht="37.5">
      <c r="A14" s="87" t="s">
        <v>88</v>
      </c>
      <c r="B14" s="63" t="s">
        <v>86</v>
      </c>
      <c r="C14" s="9"/>
      <c r="D14" s="9"/>
      <c r="E14" s="24" t="s">
        <v>14</v>
      </c>
      <c r="F14" s="90">
        <v>226</v>
      </c>
      <c r="G14" s="25">
        <f>G15+G16</f>
        <v>12949</v>
      </c>
      <c r="H14" s="25">
        <f t="shared" ref="H14:I14" si="4">H15+H16</f>
        <v>470.6</v>
      </c>
      <c r="I14" s="25">
        <f t="shared" si="4"/>
        <v>220</v>
      </c>
      <c r="J14" s="19">
        <f t="shared" si="2"/>
        <v>1.6989728936597421</v>
      </c>
      <c r="K14" s="19">
        <f t="shared" si="1"/>
        <v>46.748831279218017</v>
      </c>
    </row>
    <row r="15" spans="1:12" ht="18.75">
      <c r="A15" s="128" t="s">
        <v>111</v>
      </c>
      <c r="B15" s="133" t="s">
        <v>149</v>
      </c>
      <c r="C15" s="9"/>
      <c r="D15" s="9"/>
      <c r="E15" s="24" t="s">
        <v>14</v>
      </c>
      <c r="F15" s="133">
        <v>226</v>
      </c>
      <c r="G15" s="25">
        <v>12943</v>
      </c>
      <c r="H15" s="25">
        <v>464.6</v>
      </c>
      <c r="I15" s="25">
        <v>220</v>
      </c>
      <c r="J15" s="19">
        <f t="shared" si="2"/>
        <v>1.6997604882948312</v>
      </c>
      <c r="K15" s="19">
        <f t="shared" si="1"/>
        <v>47.352561343090827</v>
      </c>
    </row>
    <row r="16" spans="1:12" ht="37.5">
      <c r="A16" s="147" t="s">
        <v>202</v>
      </c>
      <c r="B16" s="148" t="s">
        <v>203</v>
      </c>
      <c r="C16" s="148"/>
      <c r="D16" s="148"/>
      <c r="E16" s="24" t="s">
        <v>14</v>
      </c>
      <c r="F16" s="148">
        <v>226</v>
      </c>
      <c r="G16" s="25">
        <v>6</v>
      </c>
      <c r="H16" s="25">
        <v>6</v>
      </c>
      <c r="I16" s="25"/>
      <c r="J16" s="19"/>
      <c r="K16" s="19"/>
    </row>
    <row r="17" spans="1:13" ht="37.5">
      <c r="A17" s="89" t="s">
        <v>102</v>
      </c>
      <c r="B17" s="93">
        <v>2010000000</v>
      </c>
      <c r="C17" s="90"/>
      <c r="D17" s="90"/>
      <c r="E17" s="24" t="s">
        <v>15</v>
      </c>
      <c r="F17" s="90">
        <v>310</v>
      </c>
      <c r="G17" s="25">
        <f>SUM(G18:G22)</f>
        <v>1785642.6</v>
      </c>
      <c r="H17" s="25">
        <f t="shared" ref="H17:I17" si="5">SUM(H18:H22)</f>
        <v>1748291.7000000002</v>
      </c>
      <c r="I17" s="25">
        <f t="shared" si="5"/>
        <v>964993.10000000009</v>
      </c>
      <c r="J17" s="19">
        <f t="shared" ref="J17" si="6">I17/G17*100</f>
        <v>54.041783053338897</v>
      </c>
      <c r="K17" s="19">
        <f t="shared" ref="K17" si="7">I17/H17*100</f>
        <v>55.196343951069494</v>
      </c>
      <c r="L17" s="94"/>
    </row>
    <row r="18" spans="1:13" s="102" customFormat="1" ht="56.25">
      <c r="A18" s="96" t="s">
        <v>90</v>
      </c>
      <c r="B18" s="97">
        <v>2010009502</v>
      </c>
      <c r="C18" s="97"/>
      <c r="D18" s="97"/>
      <c r="E18" s="98" t="s">
        <v>15</v>
      </c>
      <c r="F18" s="99">
        <v>310</v>
      </c>
      <c r="G18" s="25">
        <v>1683844.1</v>
      </c>
      <c r="H18" s="25">
        <v>1646737.6</v>
      </c>
      <c r="I18" s="25">
        <v>863439</v>
      </c>
      <c r="J18" s="101">
        <f t="shared" si="2"/>
        <v>51.277846921814195</v>
      </c>
      <c r="K18" s="101">
        <f t="shared" si="1"/>
        <v>52.433308136038178</v>
      </c>
      <c r="M18" s="103"/>
    </row>
    <row r="19" spans="1:13" s="102" customFormat="1" ht="75">
      <c r="A19" s="104" t="s">
        <v>91</v>
      </c>
      <c r="B19" s="97" t="s">
        <v>87</v>
      </c>
      <c r="C19" s="97"/>
      <c r="D19" s="97"/>
      <c r="E19" s="98" t="s">
        <v>15</v>
      </c>
      <c r="F19" s="99">
        <v>310</v>
      </c>
      <c r="G19" s="25">
        <v>245.3</v>
      </c>
      <c r="H19" s="25">
        <v>3.3</v>
      </c>
      <c r="I19" s="25">
        <v>3.3</v>
      </c>
      <c r="J19" s="101">
        <f t="shared" si="2"/>
        <v>1.3452914798206277</v>
      </c>
      <c r="K19" s="101">
        <f t="shared" si="1"/>
        <v>100</v>
      </c>
      <c r="M19" s="103"/>
    </row>
    <row r="20" spans="1:13" s="102" customFormat="1" ht="56.25">
      <c r="A20" s="104" t="s">
        <v>153</v>
      </c>
      <c r="B20" s="97">
        <v>4020009502</v>
      </c>
      <c r="C20" s="97"/>
      <c r="D20" s="97"/>
      <c r="E20" s="98" t="s">
        <v>15</v>
      </c>
      <c r="F20" s="99">
        <v>310</v>
      </c>
      <c r="G20" s="25">
        <v>67482.7</v>
      </c>
      <c r="H20" s="25">
        <v>67480.3</v>
      </c>
      <c r="I20" s="25">
        <v>67480.3</v>
      </c>
      <c r="J20" s="101">
        <f>I20/G20*100</f>
        <v>99.996443532935118</v>
      </c>
      <c r="K20" s="101">
        <f>I20/H20*100</f>
        <v>100</v>
      </c>
      <c r="M20" s="103"/>
    </row>
    <row r="21" spans="1:13" s="108" customFormat="1" ht="75">
      <c r="A21" s="104" t="s">
        <v>91</v>
      </c>
      <c r="B21" s="97" t="s">
        <v>152</v>
      </c>
      <c r="C21" s="97"/>
      <c r="D21" s="97"/>
      <c r="E21" s="98" t="s">
        <v>15</v>
      </c>
      <c r="F21" s="99">
        <v>310</v>
      </c>
      <c r="G21" s="100">
        <v>4230.8999999999996</v>
      </c>
      <c r="H21" s="100">
        <v>4230.8999999999996</v>
      </c>
      <c r="I21" s="100">
        <v>4230.8999999999996</v>
      </c>
      <c r="J21" s="101">
        <f t="shared" si="2"/>
        <v>100</v>
      </c>
      <c r="K21" s="101">
        <f t="shared" si="1"/>
        <v>100</v>
      </c>
      <c r="M21" s="109"/>
    </row>
    <row r="22" spans="1:13" s="108" customFormat="1" ht="37.5">
      <c r="A22" s="104" t="s">
        <v>89</v>
      </c>
      <c r="B22" s="106" t="s">
        <v>151</v>
      </c>
      <c r="C22" s="97"/>
      <c r="D22" s="97"/>
      <c r="E22" s="98" t="s">
        <v>15</v>
      </c>
      <c r="F22" s="99">
        <v>310</v>
      </c>
      <c r="G22" s="105">
        <v>29839.599999999999</v>
      </c>
      <c r="H22" s="107">
        <v>29839.599999999999</v>
      </c>
      <c r="I22" s="107">
        <v>29839.599999999999</v>
      </c>
      <c r="J22" s="101">
        <f t="shared" ref="J22" si="8">I22/G22*100</f>
        <v>100</v>
      </c>
      <c r="K22" s="101">
        <f t="shared" ref="K22" si="9">I22/H22*100</f>
        <v>100</v>
      </c>
      <c r="M22" s="109"/>
    </row>
    <row r="23" spans="1:13" s="4" customFormat="1" ht="18.75" hidden="1">
      <c r="A23" s="17"/>
      <c r="B23" s="30"/>
      <c r="C23" s="9"/>
      <c r="D23" s="9"/>
      <c r="E23" s="24" t="s">
        <v>16</v>
      </c>
      <c r="F23" s="90">
        <v>242</v>
      </c>
      <c r="G23" s="19"/>
      <c r="H23" s="27"/>
      <c r="I23" s="27"/>
      <c r="J23" s="101" t="e">
        <f t="shared" si="2"/>
        <v>#DIV/0!</v>
      </c>
      <c r="K23" s="101" t="e">
        <f t="shared" si="1"/>
        <v>#DIV/0!</v>
      </c>
      <c r="M23" s="32"/>
    </row>
    <row r="24" spans="1:13" s="4" customFormat="1" ht="18.75" hidden="1">
      <c r="A24" s="17"/>
      <c r="B24" s="30"/>
      <c r="C24" s="9"/>
      <c r="D24" s="9"/>
      <c r="E24" s="24" t="s">
        <v>16</v>
      </c>
      <c r="F24" s="90">
        <v>242</v>
      </c>
      <c r="G24" s="19"/>
      <c r="H24" s="27"/>
      <c r="I24" s="27"/>
      <c r="J24" s="101" t="e">
        <f t="shared" si="2"/>
        <v>#DIV/0!</v>
      </c>
      <c r="K24" s="101" t="e">
        <f t="shared" si="1"/>
        <v>#DIV/0!</v>
      </c>
      <c r="M24" s="28"/>
    </row>
    <row r="25" spans="1:13" s="4" customFormat="1" ht="18.75" hidden="1">
      <c r="A25" s="29"/>
      <c r="B25" s="30"/>
      <c r="C25" s="31"/>
      <c r="D25" s="31"/>
      <c r="E25" s="92" t="s">
        <v>15</v>
      </c>
      <c r="F25" s="91">
        <v>310</v>
      </c>
      <c r="G25" s="27"/>
      <c r="H25" s="19"/>
      <c r="I25" s="19"/>
      <c r="J25" s="101" t="e">
        <f t="shared" si="2"/>
        <v>#DIV/0!</v>
      </c>
      <c r="K25" s="101" t="e">
        <f t="shared" si="1"/>
        <v>#DIV/0!</v>
      </c>
      <c r="M25" s="28"/>
    </row>
    <row r="26" spans="1:13" s="28" customFormat="1" ht="56.25">
      <c r="A26" s="137" t="s">
        <v>186</v>
      </c>
      <c r="B26" s="53" t="s">
        <v>144</v>
      </c>
      <c r="C26" s="53"/>
      <c r="D26" s="53"/>
      <c r="E26" s="132" t="s">
        <v>14</v>
      </c>
      <c r="F26" s="125">
        <v>225</v>
      </c>
      <c r="G26" s="25">
        <f>G27</f>
        <v>2314.4</v>
      </c>
      <c r="H26" s="25"/>
      <c r="I26" s="25"/>
      <c r="J26" s="100"/>
      <c r="K26" s="100"/>
    </row>
    <row r="27" spans="1:13" s="109" customFormat="1" ht="18.75">
      <c r="A27" s="169" t="s">
        <v>111</v>
      </c>
      <c r="B27" s="125" t="s">
        <v>145</v>
      </c>
      <c r="C27" s="125"/>
      <c r="D27" s="125"/>
      <c r="E27" s="132" t="s">
        <v>14</v>
      </c>
      <c r="F27" s="125">
        <v>225</v>
      </c>
      <c r="G27" s="126">
        <v>2314.4</v>
      </c>
      <c r="H27" s="126"/>
      <c r="I27" s="126"/>
      <c r="J27" s="100"/>
      <c r="K27" s="100"/>
    </row>
    <row r="28" spans="1:13" s="28" customFormat="1" ht="37.5">
      <c r="A28" s="170" t="s">
        <v>147</v>
      </c>
      <c r="B28" s="52" t="s">
        <v>146</v>
      </c>
      <c r="C28" s="57"/>
      <c r="D28" s="53"/>
      <c r="E28" s="52" t="s">
        <v>14</v>
      </c>
      <c r="F28" s="53">
        <v>225</v>
      </c>
      <c r="G28" s="171">
        <v>49</v>
      </c>
      <c r="H28" s="171">
        <v>9</v>
      </c>
      <c r="I28" s="171">
        <v>9</v>
      </c>
      <c r="J28" s="25">
        <f t="shared" ref="J28:J30" si="10">I28/G28*100</f>
        <v>18.367346938775512</v>
      </c>
      <c r="K28" s="25">
        <f t="shared" ref="K28:K30" si="11">I28/H28*100</f>
        <v>100</v>
      </c>
    </row>
    <row r="29" spans="1:13" s="28" customFormat="1" ht="18.75">
      <c r="A29" s="194" t="s">
        <v>92</v>
      </c>
      <c r="B29" s="225">
        <v>3710000000</v>
      </c>
      <c r="C29" s="53"/>
      <c r="D29" s="53"/>
      <c r="E29" s="225" t="s">
        <v>14</v>
      </c>
      <c r="F29" s="53">
        <v>225</v>
      </c>
      <c r="G29" s="25">
        <v>653.6</v>
      </c>
      <c r="H29" s="25">
        <v>653.6</v>
      </c>
      <c r="I29" s="25">
        <v>653.6</v>
      </c>
      <c r="J29" s="25">
        <f t="shared" si="10"/>
        <v>100</v>
      </c>
      <c r="K29" s="25">
        <f t="shared" si="11"/>
        <v>100</v>
      </c>
    </row>
    <row r="30" spans="1:13" s="28" customFormat="1" ht="18.75">
      <c r="A30" s="194"/>
      <c r="B30" s="225"/>
      <c r="C30" s="53"/>
      <c r="D30" s="53"/>
      <c r="E30" s="225"/>
      <c r="F30" s="53">
        <v>226</v>
      </c>
      <c r="G30" s="25">
        <v>7927.4</v>
      </c>
      <c r="H30" s="25">
        <v>7927.4</v>
      </c>
      <c r="I30" s="25">
        <v>7927.4</v>
      </c>
      <c r="J30" s="25">
        <f t="shared" si="10"/>
        <v>100</v>
      </c>
      <c r="K30" s="25">
        <f t="shared" si="11"/>
        <v>100</v>
      </c>
    </row>
    <row r="31" spans="1:13" s="28" customFormat="1" ht="56.25">
      <c r="A31" s="154" t="s">
        <v>12</v>
      </c>
      <c r="B31" s="52" t="s">
        <v>141</v>
      </c>
      <c r="C31" s="53"/>
      <c r="D31" s="53"/>
      <c r="E31" s="52" t="s">
        <v>14</v>
      </c>
      <c r="F31" s="53">
        <v>225</v>
      </c>
      <c r="G31" s="25">
        <v>43205</v>
      </c>
      <c r="H31" s="25">
        <v>19364.900000000001</v>
      </c>
      <c r="I31" s="25">
        <v>19231.3</v>
      </c>
      <c r="J31" s="25">
        <f t="shared" si="2"/>
        <v>44.511746325656752</v>
      </c>
      <c r="K31" s="25">
        <f t="shared" si="1"/>
        <v>99.31009197052397</v>
      </c>
    </row>
    <row r="32" spans="1:13" s="28" customFormat="1" ht="75">
      <c r="A32" s="154" t="s">
        <v>142</v>
      </c>
      <c r="B32" s="52" t="s">
        <v>143</v>
      </c>
      <c r="C32" s="53"/>
      <c r="D32" s="53"/>
      <c r="E32" s="52" t="s">
        <v>14</v>
      </c>
      <c r="F32" s="53">
        <v>225</v>
      </c>
      <c r="G32" s="25">
        <v>3909.2</v>
      </c>
      <c r="H32" s="25">
        <v>3166.3</v>
      </c>
      <c r="I32" s="25">
        <v>3053.3</v>
      </c>
      <c r="J32" s="25">
        <f t="shared" si="2"/>
        <v>78.105494730379618</v>
      </c>
      <c r="K32" s="25">
        <f t="shared" si="1"/>
        <v>96.43116571392477</v>
      </c>
    </row>
    <row r="33" spans="1:11" s="28" customFormat="1" ht="37.5">
      <c r="A33" s="154" t="s">
        <v>148</v>
      </c>
      <c r="B33" s="52" t="s">
        <v>204</v>
      </c>
      <c r="C33" s="53"/>
      <c r="D33" s="53"/>
      <c r="E33" s="52" t="s">
        <v>14</v>
      </c>
      <c r="F33" s="53">
        <v>226</v>
      </c>
      <c r="G33" s="25">
        <v>8.3000000000000007</v>
      </c>
      <c r="H33" s="25">
        <v>8.3000000000000007</v>
      </c>
      <c r="I33" s="25">
        <v>8.3000000000000007</v>
      </c>
      <c r="J33" s="25">
        <f t="shared" si="2"/>
        <v>100</v>
      </c>
      <c r="K33" s="25">
        <f t="shared" si="1"/>
        <v>100</v>
      </c>
    </row>
    <row r="34" spans="1:11" s="28" customFormat="1" ht="37.5">
      <c r="A34" s="154" t="s">
        <v>205</v>
      </c>
      <c r="B34" s="52" t="s">
        <v>206</v>
      </c>
      <c r="C34" s="53"/>
      <c r="D34" s="53"/>
      <c r="E34" s="52" t="s">
        <v>14</v>
      </c>
      <c r="F34" s="53">
        <v>226</v>
      </c>
      <c r="G34" s="25">
        <v>5.4</v>
      </c>
      <c r="H34" s="25"/>
      <c r="I34" s="25"/>
      <c r="J34" s="25"/>
      <c r="K34" s="25"/>
    </row>
    <row r="35" spans="1:11" ht="27" customHeight="1">
      <c r="A35" s="33" t="s">
        <v>21</v>
      </c>
      <c r="B35" s="34"/>
      <c r="C35" s="33"/>
      <c r="D35" s="33"/>
      <c r="E35" s="34"/>
      <c r="F35" s="34"/>
      <c r="G35" s="22">
        <f>G53+G36+G62+G63+G64+G65+G52</f>
        <v>61494.6</v>
      </c>
      <c r="H35" s="22">
        <f t="shared" ref="H35:I35" si="12">H53+H36+H62+H63+H64+H65+H52</f>
        <v>31857.000000000007</v>
      </c>
      <c r="I35" s="22">
        <f t="shared" si="12"/>
        <v>31562.000000000004</v>
      </c>
      <c r="J35" s="22">
        <f>I35/G35*100</f>
        <v>51.32483177384681</v>
      </c>
      <c r="K35" s="22">
        <f t="shared" si="1"/>
        <v>99.073986878864915</v>
      </c>
    </row>
    <row r="36" spans="1:11" ht="93.75">
      <c r="A36" s="137" t="s">
        <v>169</v>
      </c>
      <c r="B36" s="52" t="s">
        <v>170</v>
      </c>
      <c r="C36" s="33"/>
      <c r="D36" s="33"/>
      <c r="E36" s="52" t="s">
        <v>25</v>
      </c>
      <c r="F36" s="52"/>
      <c r="G36" s="25">
        <f>SUM(G37:G51)</f>
        <v>11795.000000000002</v>
      </c>
      <c r="H36" s="25"/>
      <c r="I36" s="25"/>
      <c r="J36" s="25"/>
      <c r="K36" s="25"/>
    </row>
    <row r="37" spans="1:11" ht="112.5">
      <c r="A37" s="137" t="s">
        <v>208</v>
      </c>
      <c r="B37" s="138" t="s">
        <v>171</v>
      </c>
      <c r="C37" s="138"/>
      <c r="D37" s="138"/>
      <c r="E37" s="138" t="s">
        <v>25</v>
      </c>
      <c r="F37" s="138">
        <v>226</v>
      </c>
      <c r="G37" s="25">
        <v>1018.6</v>
      </c>
      <c r="H37" s="25"/>
      <c r="I37" s="25"/>
      <c r="J37" s="25"/>
      <c r="K37" s="25"/>
    </row>
    <row r="38" spans="1:11" ht="131.25">
      <c r="A38" s="137" t="s">
        <v>209</v>
      </c>
      <c r="B38" s="138" t="s">
        <v>172</v>
      </c>
      <c r="C38" s="138"/>
      <c r="D38" s="138"/>
      <c r="E38" s="138" t="s">
        <v>25</v>
      </c>
      <c r="F38" s="138">
        <v>226</v>
      </c>
      <c r="G38" s="25">
        <v>959.6</v>
      </c>
      <c r="H38" s="25"/>
      <c r="I38" s="25"/>
      <c r="J38" s="25"/>
      <c r="K38" s="25"/>
    </row>
    <row r="39" spans="1:11" ht="112.5">
      <c r="A39" s="137" t="s">
        <v>210</v>
      </c>
      <c r="B39" s="138" t="s">
        <v>173</v>
      </c>
      <c r="C39" s="138"/>
      <c r="D39" s="138"/>
      <c r="E39" s="138" t="s">
        <v>25</v>
      </c>
      <c r="F39" s="138">
        <v>226</v>
      </c>
      <c r="G39" s="25">
        <v>883.6</v>
      </c>
      <c r="H39" s="25"/>
      <c r="I39" s="25"/>
      <c r="J39" s="25"/>
      <c r="K39" s="25"/>
    </row>
    <row r="40" spans="1:11" ht="112.5">
      <c r="A40" s="137" t="s">
        <v>211</v>
      </c>
      <c r="B40" s="138" t="s">
        <v>174</v>
      </c>
      <c r="C40" s="138"/>
      <c r="D40" s="138"/>
      <c r="E40" s="138" t="s">
        <v>25</v>
      </c>
      <c r="F40" s="138">
        <v>226</v>
      </c>
      <c r="G40" s="25">
        <v>895.2</v>
      </c>
      <c r="H40" s="25"/>
      <c r="I40" s="25"/>
      <c r="J40" s="25"/>
      <c r="K40" s="25"/>
    </row>
    <row r="41" spans="1:11" ht="93.75">
      <c r="A41" s="137" t="s">
        <v>212</v>
      </c>
      <c r="B41" s="138" t="s">
        <v>175</v>
      </c>
      <c r="C41" s="138"/>
      <c r="D41" s="138"/>
      <c r="E41" s="138" t="s">
        <v>25</v>
      </c>
      <c r="F41" s="138">
        <v>226</v>
      </c>
      <c r="G41" s="25">
        <v>658.8</v>
      </c>
      <c r="H41" s="25"/>
      <c r="I41" s="25"/>
      <c r="J41" s="25"/>
      <c r="K41" s="25"/>
    </row>
    <row r="42" spans="1:11" ht="75">
      <c r="A42" s="137" t="s">
        <v>213</v>
      </c>
      <c r="B42" s="138" t="s">
        <v>176</v>
      </c>
      <c r="C42" s="138"/>
      <c r="D42" s="138"/>
      <c r="E42" s="138" t="s">
        <v>25</v>
      </c>
      <c r="F42" s="138">
        <v>226</v>
      </c>
      <c r="G42" s="25">
        <v>626.20000000000005</v>
      </c>
      <c r="H42" s="25"/>
      <c r="I42" s="25"/>
      <c r="J42" s="25"/>
      <c r="K42" s="25"/>
    </row>
    <row r="43" spans="1:11" ht="75">
      <c r="A43" s="137" t="s">
        <v>214</v>
      </c>
      <c r="B43" s="138" t="s">
        <v>177</v>
      </c>
      <c r="C43" s="138"/>
      <c r="D43" s="138"/>
      <c r="E43" s="138" t="s">
        <v>25</v>
      </c>
      <c r="F43" s="138">
        <v>226</v>
      </c>
      <c r="G43" s="25">
        <v>627.4</v>
      </c>
      <c r="H43" s="25"/>
      <c r="I43" s="25"/>
      <c r="J43" s="25"/>
      <c r="K43" s="25"/>
    </row>
    <row r="44" spans="1:11" ht="93.75">
      <c r="A44" s="137" t="s">
        <v>215</v>
      </c>
      <c r="B44" s="138" t="s">
        <v>178</v>
      </c>
      <c r="C44" s="138"/>
      <c r="D44" s="138"/>
      <c r="E44" s="138" t="s">
        <v>25</v>
      </c>
      <c r="F44" s="138">
        <v>226</v>
      </c>
      <c r="G44" s="25">
        <v>977.1</v>
      </c>
      <c r="H44" s="25"/>
      <c r="I44" s="25"/>
      <c r="J44" s="25"/>
      <c r="K44" s="25"/>
    </row>
    <row r="45" spans="1:11" ht="93.75">
      <c r="A45" s="137" t="s">
        <v>216</v>
      </c>
      <c r="B45" s="138" t="s">
        <v>179</v>
      </c>
      <c r="C45" s="138"/>
      <c r="D45" s="138"/>
      <c r="E45" s="138" t="s">
        <v>25</v>
      </c>
      <c r="F45" s="138">
        <v>226</v>
      </c>
      <c r="G45" s="25">
        <v>798.9</v>
      </c>
      <c r="H45" s="25"/>
      <c r="I45" s="25"/>
      <c r="J45" s="25"/>
      <c r="K45" s="25"/>
    </row>
    <row r="46" spans="1:11" ht="75">
      <c r="A46" s="137" t="s">
        <v>217</v>
      </c>
      <c r="B46" s="138" t="s">
        <v>180</v>
      </c>
      <c r="C46" s="138"/>
      <c r="D46" s="138"/>
      <c r="E46" s="138" t="s">
        <v>25</v>
      </c>
      <c r="F46" s="138">
        <v>226</v>
      </c>
      <c r="G46" s="25">
        <v>696.2</v>
      </c>
      <c r="H46" s="25"/>
      <c r="I46" s="25"/>
      <c r="J46" s="25"/>
      <c r="K46" s="25"/>
    </row>
    <row r="47" spans="1:11" ht="75">
      <c r="A47" s="137" t="s">
        <v>218</v>
      </c>
      <c r="B47" s="138" t="s">
        <v>181</v>
      </c>
      <c r="C47" s="138"/>
      <c r="D47" s="138"/>
      <c r="E47" s="138" t="s">
        <v>25</v>
      </c>
      <c r="F47" s="138">
        <v>226</v>
      </c>
      <c r="G47" s="25">
        <v>780.8</v>
      </c>
      <c r="H47" s="25"/>
      <c r="I47" s="25"/>
      <c r="J47" s="25"/>
      <c r="K47" s="25"/>
    </row>
    <row r="48" spans="1:11" ht="131.25">
      <c r="A48" s="137" t="s">
        <v>219</v>
      </c>
      <c r="B48" s="138" t="s">
        <v>182</v>
      </c>
      <c r="C48" s="138"/>
      <c r="D48" s="138"/>
      <c r="E48" s="138" t="s">
        <v>25</v>
      </c>
      <c r="F48" s="138">
        <v>226</v>
      </c>
      <c r="G48" s="25">
        <v>956.6</v>
      </c>
      <c r="H48" s="25"/>
      <c r="I48" s="25"/>
      <c r="J48" s="25"/>
      <c r="K48" s="25"/>
    </row>
    <row r="49" spans="1:11" ht="75">
      <c r="A49" s="137" t="s">
        <v>220</v>
      </c>
      <c r="B49" s="138" t="s">
        <v>183</v>
      </c>
      <c r="C49" s="138"/>
      <c r="D49" s="138"/>
      <c r="E49" s="138" t="s">
        <v>25</v>
      </c>
      <c r="F49" s="138">
        <v>226</v>
      </c>
      <c r="G49" s="25">
        <v>634.70000000000005</v>
      </c>
      <c r="H49" s="25"/>
      <c r="I49" s="25"/>
      <c r="J49" s="25"/>
      <c r="K49" s="25"/>
    </row>
    <row r="50" spans="1:11" ht="93.75">
      <c r="A50" s="137" t="s">
        <v>221</v>
      </c>
      <c r="B50" s="138" t="s">
        <v>184</v>
      </c>
      <c r="C50" s="138"/>
      <c r="D50" s="138"/>
      <c r="E50" s="138" t="s">
        <v>25</v>
      </c>
      <c r="F50" s="138">
        <v>226</v>
      </c>
      <c r="G50" s="25">
        <v>1053.5999999999999</v>
      </c>
      <c r="H50" s="25"/>
      <c r="I50" s="25"/>
      <c r="J50" s="25"/>
      <c r="K50" s="25"/>
    </row>
    <row r="51" spans="1:11" ht="75">
      <c r="A51" s="137" t="s">
        <v>222</v>
      </c>
      <c r="B51" s="138" t="s">
        <v>185</v>
      </c>
      <c r="C51" s="138"/>
      <c r="D51" s="138"/>
      <c r="E51" s="138" t="s">
        <v>25</v>
      </c>
      <c r="F51" s="138">
        <v>226</v>
      </c>
      <c r="G51" s="25">
        <v>227.7</v>
      </c>
      <c r="H51" s="25"/>
      <c r="I51" s="25"/>
      <c r="J51" s="25"/>
      <c r="K51" s="25"/>
    </row>
    <row r="52" spans="1:11" ht="56.25">
      <c r="A52" s="137" t="s">
        <v>207</v>
      </c>
      <c r="B52" s="138">
        <v>3740006420</v>
      </c>
      <c r="C52" s="138"/>
      <c r="D52" s="138"/>
      <c r="E52" s="138">
        <v>414</v>
      </c>
      <c r="F52" s="138">
        <v>226</v>
      </c>
      <c r="G52" s="25">
        <v>1250</v>
      </c>
      <c r="H52" s="25"/>
      <c r="I52" s="25"/>
      <c r="J52" s="25"/>
      <c r="K52" s="25"/>
    </row>
    <row r="53" spans="1:11" s="55" customFormat="1" ht="112.5">
      <c r="A53" s="137" t="s">
        <v>161</v>
      </c>
      <c r="B53" s="53" t="s">
        <v>162</v>
      </c>
      <c r="C53" s="168"/>
      <c r="D53" s="168"/>
      <c r="E53" s="53">
        <v>810</v>
      </c>
      <c r="F53" s="53"/>
      <c r="G53" s="25">
        <f>SUM(G54:G61)</f>
        <v>43664.2</v>
      </c>
      <c r="H53" s="25">
        <f t="shared" ref="H53:I53" si="13">SUM(H54:H61)</f>
        <v>27288.600000000006</v>
      </c>
      <c r="I53" s="25">
        <f t="shared" si="13"/>
        <v>27019.700000000004</v>
      </c>
      <c r="J53" s="25">
        <f>I53/G53*100</f>
        <v>61.880671121880184</v>
      </c>
      <c r="K53" s="25">
        <f t="shared" si="1"/>
        <v>99.014606832157014</v>
      </c>
    </row>
    <row r="54" spans="1:11" s="1" customFormat="1" ht="37.5">
      <c r="A54" s="163" t="s">
        <v>163</v>
      </c>
      <c r="B54" s="138" t="s">
        <v>164</v>
      </c>
      <c r="C54" s="138"/>
      <c r="D54" s="138"/>
      <c r="E54" s="132" t="s">
        <v>160</v>
      </c>
      <c r="F54" s="125">
        <v>241</v>
      </c>
      <c r="G54" s="126">
        <v>15000</v>
      </c>
      <c r="H54" s="126">
        <v>7160.6</v>
      </c>
      <c r="I54" s="126">
        <v>7160.6</v>
      </c>
      <c r="J54" s="126">
        <f>I54/G54*100</f>
        <v>47.737333333333339</v>
      </c>
      <c r="K54" s="126">
        <f t="shared" si="1"/>
        <v>100</v>
      </c>
    </row>
    <row r="55" spans="1:11" s="1" customFormat="1" ht="37.5">
      <c r="A55" s="163" t="s">
        <v>22</v>
      </c>
      <c r="B55" s="138" t="s">
        <v>155</v>
      </c>
      <c r="C55" s="138"/>
      <c r="D55" s="138"/>
      <c r="E55" s="132" t="s">
        <v>105</v>
      </c>
      <c r="F55" s="125">
        <v>241</v>
      </c>
      <c r="G55" s="126">
        <v>3000</v>
      </c>
      <c r="H55" s="126">
        <v>1500</v>
      </c>
      <c r="I55" s="126">
        <v>1500</v>
      </c>
      <c r="J55" s="126">
        <f t="shared" ref="J55:J65" si="14">I55/G55*100</f>
        <v>50</v>
      </c>
      <c r="K55" s="126">
        <f t="shared" si="1"/>
        <v>100</v>
      </c>
    </row>
    <row r="56" spans="1:11" s="1" customFormat="1" ht="37.5">
      <c r="A56" s="163" t="s">
        <v>23</v>
      </c>
      <c r="B56" s="138" t="s">
        <v>154</v>
      </c>
      <c r="C56" s="138"/>
      <c r="D56" s="138"/>
      <c r="E56" s="132" t="s">
        <v>105</v>
      </c>
      <c r="F56" s="125">
        <v>241</v>
      </c>
      <c r="G56" s="126">
        <v>10000</v>
      </c>
      <c r="H56" s="126">
        <v>9224.2000000000007</v>
      </c>
      <c r="I56" s="126">
        <v>9224.2000000000007</v>
      </c>
      <c r="J56" s="126">
        <f t="shared" si="14"/>
        <v>92.242000000000004</v>
      </c>
      <c r="K56" s="126">
        <f t="shared" si="1"/>
        <v>100</v>
      </c>
    </row>
    <row r="57" spans="1:11" s="1" customFormat="1" ht="75">
      <c r="A57" s="163" t="s">
        <v>167</v>
      </c>
      <c r="B57" s="164" t="s">
        <v>168</v>
      </c>
      <c r="C57" s="138"/>
      <c r="D57" s="138"/>
      <c r="E57" s="132" t="s">
        <v>160</v>
      </c>
      <c r="F57" s="125">
        <v>241</v>
      </c>
      <c r="G57" s="126">
        <v>6000</v>
      </c>
      <c r="H57" s="126">
        <v>3339.4</v>
      </c>
      <c r="I57" s="126">
        <v>3339.4</v>
      </c>
      <c r="J57" s="126">
        <f t="shared" si="14"/>
        <v>55.656666666666666</v>
      </c>
      <c r="K57" s="126">
        <f t="shared" si="1"/>
        <v>100</v>
      </c>
    </row>
    <row r="58" spans="1:11" s="1" customFormat="1" ht="93.75">
      <c r="A58" s="163" t="s">
        <v>165</v>
      </c>
      <c r="B58" s="164" t="s">
        <v>166</v>
      </c>
      <c r="C58" s="125"/>
      <c r="D58" s="125"/>
      <c r="E58" s="132" t="s">
        <v>160</v>
      </c>
      <c r="F58" s="125">
        <v>241</v>
      </c>
      <c r="G58" s="165">
        <v>4664.2</v>
      </c>
      <c r="H58" s="165">
        <v>4664.2</v>
      </c>
      <c r="I58" s="165">
        <v>4664.2</v>
      </c>
      <c r="J58" s="126">
        <f t="shared" si="14"/>
        <v>100</v>
      </c>
      <c r="K58" s="126">
        <f t="shared" si="1"/>
        <v>100</v>
      </c>
    </row>
    <row r="59" spans="1:11" s="1" customFormat="1" ht="18.75">
      <c r="A59" s="232" t="s">
        <v>156</v>
      </c>
      <c r="B59" s="230" t="s">
        <v>157</v>
      </c>
      <c r="C59" s="138"/>
      <c r="D59" s="138"/>
      <c r="E59" s="228" t="s">
        <v>105</v>
      </c>
      <c r="F59" s="125">
        <v>241</v>
      </c>
      <c r="G59" s="126">
        <v>500.2</v>
      </c>
      <c r="H59" s="126">
        <v>500.2</v>
      </c>
      <c r="I59" s="126">
        <v>346.2</v>
      </c>
      <c r="J59" s="126">
        <f t="shared" si="14"/>
        <v>69.212315073970416</v>
      </c>
      <c r="K59" s="126">
        <f t="shared" si="1"/>
        <v>69.212315073970416</v>
      </c>
    </row>
    <row r="60" spans="1:11" s="1" customFormat="1" ht="18.75">
      <c r="A60" s="233"/>
      <c r="B60" s="231"/>
      <c r="C60" s="138"/>
      <c r="D60" s="138"/>
      <c r="E60" s="229"/>
      <c r="F60" s="125">
        <v>242</v>
      </c>
      <c r="G60" s="126">
        <v>2499.8000000000002</v>
      </c>
      <c r="H60" s="126">
        <v>900</v>
      </c>
      <c r="I60" s="126">
        <v>785.1</v>
      </c>
      <c r="J60" s="126">
        <f t="shared" si="14"/>
        <v>31.406512521001677</v>
      </c>
      <c r="K60" s="126">
        <f t="shared" si="1"/>
        <v>87.233333333333334</v>
      </c>
    </row>
    <row r="61" spans="1:11" s="1" customFormat="1" ht="56.25">
      <c r="A61" s="163" t="s">
        <v>158</v>
      </c>
      <c r="B61" s="164" t="s">
        <v>159</v>
      </c>
      <c r="C61" s="138"/>
      <c r="D61" s="138"/>
      <c r="E61" s="166" t="s">
        <v>105</v>
      </c>
      <c r="F61" s="125">
        <v>241</v>
      </c>
      <c r="G61" s="126">
        <v>2000</v>
      </c>
      <c r="H61" s="126"/>
      <c r="I61" s="126"/>
      <c r="J61" s="126"/>
      <c r="K61" s="126"/>
    </row>
    <row r="62" spans="1:11" s="1" customFormat="1" ht="18.75">
      <c r="A62" s="194" t="s">
        <v>147</v>
      </c>
      <c r="B62" s="234" t="s">
        <v>146</v>
      </c>
      <c r="C62" s="167"/>
      <c r="D62" s="167"/>
      <c r="E62" s="53" t="s">
        <v>25</v>
      </c>
      <c r="F62" s="53">
        <v>310</v>
      </c>
      <c r="G62" s="25">
        <v>3666</v>
      </c>
      <c r="H62" s="25">
        <v>3666</v>
      </c>
      <c r="I62" s="25">
        <v>3666</v>
      </c>
      <c r="J62" s="25">
        <f>I62/G62*100</f>
        <v>100</v>
      </c>
      <c r="K62" s="25">
        <f>I62/H62*100</f>
        <v>100</v>
      </c>
    </row>
    <row r="63" spans="1:11" s="1" customFormat="1" ht="18.75">
      <c r="A63" s="194"/>
      <c r="B63" s="235"/>
      <c r="C63" s="167"/>
      <c r="D63" s="167"/>
      <c r="E63" s="53">
        <v>831</v>
      </c>
      <c r="F63" s="53">
        <v>290</v>
      </c>
      <c r="G63" s="25">
        <v>897.4</v>
      </c>
      <c r="H63" s="25">
        <v>680.4</v>
      </c>
      <c r="I63" s="25">
        <v>680.3</v>
      </c>
      <c r="J63" s="25">
        <f t="shared" ref="J63:J64" si="15">I63/G63*100</f>
        <v>75.807889458435469</v>
      </c>
      <c r="K63" s="25">
        <f t="shared" ref="K63:K64" si="16">I63/H63*100</f>
        <v>99.98530276308054</v>
      </c>
    </row>
    <row r="64" spans="1:11" s="1" customFormat="1" ht="18.75">
      <c r="A64" s="224"/>
      <c r="B64" s="236"/>
      <c r="C64" s="167"/>
      <c r="D64" s="167"/>
      <c r="E64" s="53">
        <v>853</v>
      </c>
      <c r="F64" s="53">
        <v>290</v>
      </c>
      <c r="G64" s="25">
        <v>126</v>
      </c>
      <c r="H64" s="25">
        <v>126</v>
      </c>
      <c r="I64" s="25">
        <v>100</v>
      </c>
      <c r="J64" s="25">
        <f t="shared" si="15"/>
        <v>79.365079365079367</v>
      </c>
      <c r="K64" s="25">
        <f t="shared" si="16"/>
        <v>79.365079365079367</v>
      </c>
    </row>
    <row r="65" spans="1:11" s="1" customFormat="1" ht="37.5">
      <c r="A65" s="154" t="s">
        <v>134</v>
      </c>
      <c r="B65" s="153" t="s">
        <v>133</v>
      </c>
      <c r="C65" s="53"/>
      <c r="D65" s="53"/>
      <c r="E65" s="152" t="s">
        <v>14</v>
      </c>
      <c r="F65" s="53"/>
      <c r="G65" s="25">
        <f>G66</f>
        <v>96</v>
      </c>
      <c r="H65" s="25">
        <f t="shared" ref="H65:I65" si="17">H66</f>
        <v>96</v>
      </c>
      <c r="I65" s="25">
        <f t="shared" si="17"/>
        <v>96</v>
      </c>
      <c r="J65" s="25">
        <f t="shared" si="14"/>
        <v>100</v>
      </c>
      <c r="K65" s="25">
        <f t="shared" si="1"/>
        <v>100</v>
      </c>
    </row>
    <row r="66" spans="1:11" s="103" customFormat="1" ht="18.75">
      <c r="A66" s="163" t="s">
        <v>111</v>
      </c>
      <c r="B66" s="166" t="s">
        <v>121</v>
      </c>
      <c r="C66" s="138"/>
      <c r="D66" s="138"/>
      <c r="E66" s="132" t="s">
        <v>14</v>
      </c>
      <c r="F66" s="125">
        <v>226</v>
      </c>
      <c r="G66" s="126">
        <v>96</v>
      </c>
      <c r="H66" s="126">
        <v>96</v>
      </c>
      <c r="I66" s="126">
        <v>96</v>
      </c>
      <c r="J66" s="126">
        <f t="shared" ref="J66:J79" si="18">I66/G66*100</f>
        <v>100</v>
      </c>
      <c r="K66" s="126">
        <f t="shared" si="1"/>
        <v>100</v>
      </c>
    </row>
    <row r="67" spans="1:11" ht="37.5" hidden="1">
      <c r="A67" s="37" t="s">
        <v>26</v>
      </c>
      <c r="B67" s="41"/>
      <c r="C67" s="38"/>
      <c r="D67" s="38"/>
      <c r="E67" s="39" t="s">
        <v>25</v>
      </c>
      <c r="F67" s="42"/>
      <c r="G67" s="40">
        <f>SUM(G68:G74)</f>
        <v>0</v>
      </c>
      <c r="H67" s="40">
        <f>SUM(H68:H74)</f>
        <v>0</v>
      </c>
      <c r="I67" s="40">
        <f>SUM(I68:I74)</f>
        <v>0</v>
      </c>
      <c r="J67" s="40" t="e">
        <f t="shared" si="18"/>
        <v>#DIV/0!</v>
      </c>
      <c r="K67" s="40" t="e">
        <f t="shared" si="1"/>
        <v>#DIV/0!</v>
      </c>
    </row>
    <row r="68" spans="1:11" ht="51" hidden="1" customHeight="1">
      <c r="A68" s="17" t="s">
        <v>27</v>
      </c>
      <c r="B68" s="36" t="s">
        <v>28</v>
      </c>
      <c r="C68" s="11"/>
      <c r="D68" s="11"/>
      <c r="E68" s="24" t="s">
        <v>25</v>
      </c>
      <c r="F68" s="9">
        <v>310</v>
      </c>
      <c r="G68" s="19"/>
      <c r="H68" s="19"/>
      <c r="I68" s="19"/>
      <c r="J68" s="19"/>
      <c r="K68" s="19"/>
    </row>
    <row r="69" spans="1:11" ht="25.5" hidden="1" customHeight="1">
      <c r="A69" s="189" t="s">
        <v>29</v>
      </c>
      <c r="B69" s="36" t="s">
        <v>30</v>
      </c>
      <c r="C69" s="11"/>
      <c r="D69" s="11"/>
      <c r="E69" s="24" t="s">
        <v>25</v>
      </c>
      <c r="F69" s="9">
        <v>226</v>
      </c>
      <c r="G69" s="19"/>
      <c r="H69" s="19"/>
      <c r="I69" s="19"/>
      <c r="J69" s="19"/>
      <c r="K69" s="19"/>
    </row>
    <row r="70" spans="1:11" ht="25.5" hidden="1" customHeight="1">
      <c r="A70" s="189"/>
      <c r="B70" s="36" t="s">
        <v>30</v>
      </c>
      <c r="C70" s="11"/>
      <c r="D70" s="11"/>
      <c r="E70" s="24" t="s">
        <v>25</v>
      </c>
      <c r="F70" s="9">
        <v>310</v>
      </c>
      <c r="G70" s="19"/>
      <c r="H70" s="19"/>
      <c r="I70" s="19"/>
      <c r="J70" s="19"/>
      <c r="K70" s="19"/>
    </row>
    <row r="71" spans="1:11" ht="75" hidden="1">
      <c r="A71" s="17" t="s">
        <v>31</v>
      </c>
      <c r="B71" s="36" t="s">
        <v>32</v>
      </c>
      <c r="C71" s="11"/>
      <c r="D71" s="11"/>
      <c r="E71" s="24" t="s">
        <v>25</v>
      </c>
      <c r="F71" s="9">
        <v>310</v>
      </c>
      <c r="G71" s="19"/>
      <c r="H71" s="19"/>
      <c r="I71" s="19"/>
      <c r="J71" s="19" t="e">
        <f t="shared" si="18"/>
        <v>#DIV/0!</v>
      </c>
      <c r="K71" s="19" t="e">
        <f t="shared" si="1"/>
        <v>#DIV/0!</v>
      </c>
    </row>
    <row r="72" spans="1:11" ht="48" hidden="1" customHeight="1">
      <c r="A72" s="17" t="s">
        <v>33</v>
      </c>
      <c r="B72" s="36" t="s">
        <v>34</v>
      </c>
      <c r="C72" s="11"/>
      <c r="D72" s="11"/>
      <c r="E72" s="24" t="s">
        <v>25</v>
      </c>
      <c r="F72" s="9">
        <v>310</v>
      </c>
      <c r="G72" s="19"/>
      <c r="H72" s="19"/>
      <c r="I72" s="19"/>
      <c r="J72" s="19" t="e">
        <f t="shared" si="18"/>
        <v>#DIV/0!</v>
      </c>
      <c r="K72" s="19" t="e">
        <f t="shared" si="1"/>
        <v>#DIV/0!</v>
      </c>
    </row>
    <row r="73" spans="1:11" ht="25.5" hidden="1" customHeight="1">
      <c r="A73" s="17" t="s">
        <v>35</v>
      </c>
      <c r="B73" s="36" t="s">
        <v>36</v>
      </c>
      <c r="C73" s="11"/>
      <c r="D73" s="11"/>
      <c r="E73" s="24" t="s">
        <v>25</v>
      </c>
      <c r="F73" s="9">
        <v>310</v>
      </c>
      <c r="G73" s="19"/>
      <c r="H73" s="19"/>
      <c r="I73" s="19"/>
      <c r="J73" s="19" t="e">
        <f t="shared" si="18"/>
        <v>#DIV/0!</v>
      </c>
      <c r="K73" s="19" t="e">
        <f t="shared" si="1"/>
        <v>#DIV/0!</v>
      </c>
    </row>
    <row r="74" spans="1:11" ht="37.5" hidden="1">
      <c r="A74" s="17" t="s">
        <v>37</v>
      </c>
      <c r="B74" s="36" t="s">
        <v>38</v>
      </c>
      <c r="C74" s="11"/>
      <c r="D74" s="11"/>
      <c r="E74" s="24" t="s">
        <v>25</v>
      </c>
      <c r="F74" s="9">
        <v>310</v>
      </c>
      <c r="G74" s="19"/>
      <c r="H74" s="19"/>
      <c r="I74" s="19"/>
      <c r="J74" s="19" t="e">
        <f t="shared" si="18"/>
        <v>#DIV/0!</v>
      </c>
      <c r="K74" s="19" t="e">
        <f t="shared" si="1"/>
        <v>#DIV/0!</v>
      </c>
    </row>
    <row r="75" spans="1:11" ht="29.25" customHeight="1">
      <c r="A75" s="43" t="s">
        <v>39</v>
      </c>
      <c r="B75" s="44"/>
      <c r="C75" s="43"/>
      <c r="D75" s="43"/>
      <c r="E75" s="43"/>
      <c r="F75" s="45"/>
      <c r="G75" s="22">
        <f>G81+G84+G85+G86+G87+G91+G109+G110+G111+G112+G113+G114+G116+G118+G123+G124+G125+G126+G127+G146+G159+G167+G178+G192+G206+G119</f>
        <v>828252.60000000009</v>
      </c>
      <c r="H75" s="22">
        <f t="shared" ref="H75:I75" si="19">H81+H84+H85+H86+H87+H91+H109+H110+H111+H112+H113+H114+H116+H118+H123+H124+H125+H126+H127+H146+H159+H167+H178+H192+H206+H119</f>
        <v>592372.29999999993</v>
      </c>
      <c r="I75" s="22">
        <f t="shared" si="19"/>
        <v>197790.20000000007</v>
      </c>
      <c r="J75" s="22">
        <f t="shared" si="18"/>
        <v>23.880420055427539</v>
      </c>
      <c r="K75" s="22">
        <f t="shared" si="1"/>
        <v>33.389508591134344</v>
      </c>
    </row>
    <row r="76" spans="1:11" ht="18.75" hidden="1" customHeight="1">
      <c r="A76" s="18" t="s">
        <v>40</v>
      </c>
      <c r="B76" s="9"/>
      <c r="C76" s="46">
        <v>277239781.19</v>
      </c>
      <c r="D76" s="46"/>
      <c r="E76" s="46">
        <v>59776612.159999996</v>
      </c>
      <c r="F76" s="46"/>
      <c r="G76" s="19"/>
      <c r="H76" s="19"/>
      <c r="I76" s="19"/>
      <c r="J76" s="19" t="e">
        <f t="shared" si="18"/>
        <v>#DIV/0!</v>
      </c>
      <c r="K76" s="19" t="e">
        <f t="shared" si="1"/>
        <v>#DIV/0!</v>
      </c>
    </row>
    <row r="77" spans="1:11" ht="18.75" hidden="1" customHeight="1">
      <c r="A77" s="18" t="s">
        <v>41</v>
      </c>
      <c r="B77" s="9"/>
      <c r="C77" s="46">
        <v>383867963.26999998</v>
      </c>
      <c r="D77" s="46"/>
      <c r="E77" s="46">
        <v>141238608.25999999</v>
      </c>
      <c r="F77" s="46"/>
      <c r="G77" s="19"/>
      <c r="H77" s="19"/>
      <c r="I77" s="19"/>
      <c r="J77" s="19" t="e">
        <f t="shared" si="18"/>
        <v>#DIV/0!</v>
      </c>
      <c r="K77" s="19" t="e">
        <f t="shared" si="1"/>
        <v>#DIV/0!</v>
      </c>
    </row>
    <row r="78" spans="1:11" ht="18.75" hidden="1" customHeight="1">
      <c r="A78" s="47"/>
      <c r="B78" s="9">
        <v>1020102</v>
      </c>
      <c r="C78" s="18"/>
      <c r="D78" s="18"/>
      <c r="E78" s="48" t="s">
        <v>42</v>
      </c>
      <c r="F78" s="18">
        <v>310</v>
      </c>
      <c r="G78" s="19"/>
      <c r="H78" s="19"/>
      <c r="I78" s="19"/>
      <c r="J78" s="19" t="e">
        <f t="shared" si="18"/>
        <v>#DIV/0!</v>
      </c>
      <c r="K78" s="19" t="e">
        <f t="shared" si="1"/>
        <v>#DIV/0!</v>
      </c>
    </row>
    <row r="79" spans="1:11" ht="18.75" hidden="1" customHeight="1">
      <c r="A79" s="14"/>
      <c r="B79" s="9">
        <v>1020102</v>
      </c>
      <c r="C79" s="18"/>
      <c r="D79" s="18"/>
      <c r="E79" s="48" t="s">
        <v>42</v>
      </c>
      <c r="F79" s="18">
        <v>226</v>
      </c>
      <c r="G79" s="19"/>
      <c r="H79" s="19"/>
      <c r="I79" s="19"/>
      <c r="J79" s="19" t="e">
        <f t="shared" si="18"/>
        <v>#DIV/0!</v>
      </c>
      <c r="K79" s="19" t="e">
        <f t="shared" si="1"/>
        <v>#DIV/0!</v>
      </c>
    </row>
    <row r="80" spans="1:11" ht="18.75" hidden="1" customHeight="1">
      <c r="A80" s="195" t="s">
        <v>43</v>
      </c>
      <c r="B80" s="226">
        <v>7002200</v>
      </c>
      <c r="C80" s="49"/>
      <c r="D80" s="49"/>
      <c r="E80" s="227" t="s">
        <v>14</v>
      </c>
      <c r="F80" s="31">
        <v>226</v>
      </c>
      <c r="G80" s="50">
        <v>0</v>
      </c>
      <c r="H80" s="50">
        <v>0</v>
      </c>
      <c r="I80" s="50">
        <v>0</v>
      </c>
      <c r="J80" s="27">
        <v>0</v>
      </c>
      <c r="K80" s="27">
        <v>0</v>
      </c>
    </row>
    <row r="81" spans="1:11" ht="18.75" hidden="1" customHeight="1">
      <c r="A81" s="195"/>
      <c r="B81" s="226"/>
      <c r="C81" s="49"/>
      <c r="D81" s="49"/>
      <c r="E81" s="227"/>
      <c r="F81" s="31">
        <v>310</v>
      </c>
      <c r="G81" s="25"/>
      <c r="H81" s="25"/>
      <c r="I81" s="25"/>
      <c r="J81" s="25" t="e">
        <f>I81/G81*100</f>
        <v>#DIV/0!</v>
      </c>
      <c r="K81" s="25" t="e">
        <f>I81/H81*100</f>
        <v>#DIV/0!</v>
      </c>
    </row>
    <row r="82" spans="1:11" s="1" customFormat="1" ht="18.75" hidden="1" customHeight="1">
      <c r="A82" s="51" t="s">
        <v>19</v>
      </c>
      <c r="B82" s="52" t="s">
        <v>44</v>
      </c>
      <c r="C82" s="53"/>
      <c r="D82" s="53"/>
      <c r="E82" s="52" t="s">
        <v>20</v>
      </c>
      <c r="F82" s="53">
        <v>225</v>
      </c>
      <c r="G82" s="25"/>
      <c r="H82" s="25"/>
      <c r="I82" s="25"/>
      <c r="J82" s="25" t="e">
        <f t="shared" ref="J82:J83" si="20">I82/G82*100</f>
        <v>#DIV/0!</v>
      </c>
      <c r="K82" s="25" t="e">
        <f t="shared" ref="K82:K86" si="21">I82/H82*100</f>
        <v>#DIV/0!</v>
      </c>
    </row>
    <row r="83" spans="1:11" s="1" customFormat="1" ht="18.75" hidden="1" customHeight="1">
      <c r="A83" s="194" t="s">
        <v>196</v>
      </c>
      <c r="B83" s="191" t="s">
        <v>195</v>
      </c>
      <c r="C83" s="54"/>
      <c r="D83" s="54"/>
      <c r="E83" s="191" t="s">
        <v>25</v>
      </c>
      <c r="F83" s="53"/>
      <c r="G83" s="25"/>
      <c r="H83" s="25"/>
      <c r="I83" s="25"/>
      <c r="J83" s="25" t="e">
        <f t="shared" si="20"/>
        <v>#DIV/0!</v>
      </c>
      <c r="K83" s="25" t="e">
        <f t="shared" si="21"/>
        <v>#DIV/0!</v>
      </c>
    </row>
    <row r="84" spans="1:11" s="1" customFormat="1" ht="44.25" customHeight="1">
      <c r="A84" s="194"/>
      <c r="B84" s="191"/>
      <c r="C84" s="54"/>
      <c r="D84" s="54"/>
      <c r="E84" s="191"/>
      <c r="F84" s="53">
        <v>226</v>
      </c>
      <c r="G84" s="25">
        <v>824.2</v>
      </c>
      <c r="H84" s="25"/>
      <c r="I84" s="25"/>
      <c r="J84" s="25"/>
      <c r="K84" s="25"/>
    </row>
    <row r="85" spans="1:11" s="1" customFormat="1" ht="52.5" customHeight="1">
      <c r="A85" s="194"/>
      <c r="B85" s="192"/>
      <c r="C85" s="54"/>
      <c r="D85" s="54"/>
      <c r="E85" s="192"/>
      <c r="F85" s="53">
        <v>310</v>
      </c>
      <c r="G85" s="25">
        <v>36175.800000000003</v>
      </c>
      <c r="H85" s="25"/>
      <c r="I85" s="25"/>
      <c r="J85" s="25"/>
      <c r="K85" s="25"/>
    </row>
    <row r="86" spans="1:11" s="1" customFormat="1" ht="56.25" hidden="1" customHeight="1">
      <c r="A86" s="17" t="s">
        <v>45</v>
      </c>
      <c r="B86" s="53" t="s">
        <v>46</v>
      </c>
      <c r="C86" s="53"/>
      <c r="D86" s="53"/>
      <c r="E86" s="52" t="s">
        <v>11</v>
      </c>
      <c r="F86" s="53">
        <v>241</v>
      </c>
      <c r="G86" s="25"/>
      <c r="H86" s="25"/>
      <c r="I86" s="25"/>
      <c r="J86" s="25"/>
      <c r="K86" s="25" t="e">
        <f t="shared" si="21"/>
        <v>#DIV/0!</v>
      </c>
    </row>
    <row r="87" spans="1:11" s="55" customFormat="1" ht="69" customHeight="1">
      <c r="A87" s="195" t="s">
        <v>47</v>
      </c>
      <c r="B87" s="53">
        <v>3720007140</v>
      </c>
      <c r="C87" s="53"/>
      <c r="D87" s="53"/>
      <c r="E87" s="52" t="s">
        <v>105</v>
      </c>
      <c r="F87" s="53">
        <v>241</v>
      </c>
      <c r="G87" s="25">
        <v>50065.4</v>
      </c>
      <c r="H87" s="25">
        <v>22714.2</v>
      </c>
      <c r="I87" s="25">
        <v>22714.2</v>
      </c>
      <c r="J87" s="25">
        <f>I87/G87*100</f>
        <v>45.369057273086803</v>
      </c>
      <c r="K87" s="25">
        <f t="shared" si="1"/>
        <v>100</v>
      </c>
    </row>
    <row r="88" spans="1:11" s="55" customFormat="1" ht="18.75" hidden="1" customHeight="1">
      <c r="A88" s="195"/>
      <c r="B88" s="53" t="s">
        <v>95</v>
      </c>
      <c r="C88" s="53"/>
      <c r="D88" s="53"/>
      <c r="E88" s="52" t="s">
        <v>14</v>
      </c>
      <c r="F88" s="53">
        <v>241</v>
      </c>
      <c r="G88" s="25"/>
      <c r="H88" s="25"/>
      <c r="I88" s="25"/>
      <c r="J88" s="25"/>
      <c r="K88" s="25" t="e">
        <f t="shared" si="1"/>
        <v>#DIV/0!</v>
      </c>
    </row>
    <row r="89" spans="1:11" s="55" customFormat="1" ht="18.75" hidden="1" customHeight="1">
      <c r="A89" s="56"/>
      <c r="B89" s="53" t="s">
        <v>96</v>
      </c>
      <c r="C89" s="53"/>
      <c r="D89" s="53"/>
      <c r="E89" s="52" t="s">
        <v>14</v>
      </c>
      <c r="F89" s="53">
        <v>290</v>
      </c>
      <c r="G89" s="25"/>
      <c r="H89" s="25"/>
      <c r="I89" s="25"/>
      <c r="J89" s="25"/>
      <c r="K89" s="25" t="e">
        <f t="shared" si="1"/>
        <v>#DIV/0!</v>
      </c>
    </row>
    <row r="90" spans="1:11" s="55" customFormat="1" ht="18.75" hidden="1" customHeight="1">
      <c r="A90" s="56"/>
      <c r="B90" s="53" t="s">
        <v>97</v>
      </c>
      <c r="C90" s="53"/>
      <c r="D90" s="53"/>
      <c r="E90" s="52" t="s">
        <v>14</v>
      </c>
      <c r="F90" s="53">
        <v>310</v>
      </c>
      <c r="G90" s="25"/>
      <c r="H90" s="25"/>
      <c r="I90" s="25"/>
      <c r="J90" s="25"/>
      <c r="K90" s="25" t="e">
        <f t="shared" si="1"/>
        <v>#DIV/0!</v>
      </c>
    </row>
    <row r="91" spans="1:11" s="55" customFormat="1" ht="75" customHeight="1">
      <c r="A91" s="111" t="s">
        <v>48</v>
      </c>
      <c r="B91" s="53">
        <v>3720007160</v>
      </c>
      <c r="C91" s="53"/>
      <c r="D91" s="53"/>
      <c r="E91" s="52" t="s">
        <v>105</v>
      </c>
      <c r="F91" s="53">
        <v>241</v>
      </c>
      <c r="G91" s="25">
        <v>141834.9</v>
      </c>
      <c r="H91" s="25">
        <v>85685.8</v>
      </c>
      <c r="I91" s="25">
        <v>85685.8</v>
      </c>
      <c r="J91" s="25">
        <f>I91/G91*100</f>
        <v>60.412352672015146</v>
      </c>
      <c r="K91" s="25">
        <f t="shared" si="1"/>
        <v>100</v>
      </c>
    </row>
    <row r="92" spans="1:11" ht="18.75" hidden="1" customHeight="1">
      <c r="A92" s="189" t="s">
        <v>49</v>
      </c>
      <c r="B92" s="53">
        <v>6000100</v>
      </c>
      <c r="C92" s="53"/>
      <c r="D92" s="53"/>
      <c r="E92" s="52" t="s">
        <v>20</v>
      </c>
      <c r="F92" s="57"/>
      <c r="G92" s="25"/>
      <c r="H92" s="25"/>
      <c r="I92" s="25"/>
      <c r="J92" s="25" t="e">
        <f>I92/G92*100</f>
        <v>#DIV/0!</v>
      </c>
      <c r="K92" s="25" t="e">
        <f>I92/H92*100</f>
        <v>#DIV/0!</v>
      </c>
    </row>
    <row r="93" spans="1:11" ht="18.75" hidden="1" customHeight="1">
      <c r="A93" s="189"/>
      <c r="B93" s="53">
        <v>6000100</v>
      </c>
      <c r="C93" s="53"/>
      <c r="D93" s="53"/>
      <c r="E93" s="52" t="s">
        <v>20</v>
      </c>
      <c r="F93" s="53">
        <v>225</v>
      </c>
      <c r="G93" s="25"/>
      <c r="H93" s="25"/>
      <c r="I93" s="25"/>
      <c r="J93" s="25" t="e">
        <f>I93/G93*100</f>
        <v>#DIV/0!</v>
      </c>
      <c r="K93" s="25" t="e">
        <f>I93/H93*100</f>
        <v>#DIV/0!</v>
      </c>
    </row>
    <row r="94" spans="1:11" ht="18.75" hidden="1" customHeight="1">
      <c r="A94" s="189"/>
      <c r="B94" s="53">
        <v>6000100</v>
      </c>
      <c r="C94" s="53"/>
      <c r="D94" s="53"/>
      <c r="E94" s="52" t="s">
        <v>20</v>
      </c>
      <c r="F94" s="53">
        <v>226</v>
      </c>
      <c r="G94" s="25"/>
      <c r="H94" s="25"/>
      <c r="I94" s="25"/>
      <c r="J94" s="25" t="e">
        <f t="shared" ref="J94:J100" si="22">I94/G94*100</f>
        <v>#DIV/0!</v>
      </c>
      <c r="K94" s="25" t="e">
        <f>I94/H94*100</f>
        <v>#DIV/0!</v>
      </c>
    </row>
    <row r="95" spans="1:11" ht="18.75" hidden="1" customHeight="1">
      <c r="A95" s="189"/>
      <c r="B95" s="53">
        <v>6000100</v>
      </c>
      <c r="C95" s="53"/>
      <c r="D95" s="53"/>
      <c r="E95" s="52" t="s">
        <v>20</v>
      </c>
      <c r="F95" s="53">
        <v>290</v>
      </c>
      <c r="G95" s="25"/>
      <c r="H95" s="25"/>
      <c r="I95" s="25"/>
      <c r="J95" s="25"/>
      <c r="K95" s="25" t="e">
        <f t="shared" ref="K95:K111" si="23">I95/H95*100</f>
        <v>#DIV/0!</v>
      </c>
    </row>
    <row r="96" spans="1:11" ht="18.75" hidden="1" customHeight="1">
      <c r="A96" s="189"/>
      <c r="B96" s="53">
        <v>6000100</v>
      </c>
      <c r="C96" s="53"/>
      <c r="D96" s="53"/>
      <c r="E96" s="53">
        <v>500</v>
      </c>
      <c r="F96" s="53">
        <v>310</v>
      </c>
      <c r="G96" s="58"/>
      <c r="H96" s="58"/>
      <c r="I96" s="58"/>
      <c r="J96" s="25"/>
      <c r="K96" s="25" t="e">
        <f t="shared" si="23"/>
        <v>#DIV/0!</v>
      </c>
    </row>
    <row r="97" spans="1:13" ht="18.75" hidden="1" customHeight="1">
      <c r="A97" s="47"/>
      <c r="B97" s="53">
        <v>6000100</v>
      </c>
      <c r="C97" s="53"/>
      <c r="D97" s="53"/>
      <c r="E97" s="52" t="s">
        <v>20</v>
      </c>
      <c r="F97" s="53">
        <v>225</v>
      </c>
      <c r="G97" s="25"/>
      <c r="H97" s="25"/>
      <c r="I97" s="25"/>
      <c r="J97" s="25" t="e">
        <f t="shared" si="22"/>
        <v>#DIV/0!</v>
      </c>
      <c r="K97" s="25" t="e">
        <f t="shared" si="23"/>
        <v>#DIV/0!</v>
      </c>
    </row>
    <row r="98" spans="1:13" ht="18.75" hidden="1" customHeight="1">
      <c r="A98" s="47" t="s">
        <v>50</v>
      </c>
      <c r="B98" s="53">
        <v>6000100</v>
      </c>
      <c r="C98" s="53"/>
      <c r="D98" s="53"/>
      <c r="E98" s="52" t="s">
        <v>20</v>
      </c>
      <c r="F98" s="53">
        <v>225</v>
      </c>
      <c r="G98" s="25"/>
      <c r="H98" s="25"/>
      <c r="I98" s="25"/>
      <c r="J98" s="25" t="e">
        <f t="shared" si="22"/>
        <v>#DIV/0!</v>
      </c>
      <c r="K98" s="25" t="e">
        <f t="shared" si="23"/>
        <v>#DIV/0!</v>
      </c>
    </row>
    <row r="99" spans="1:13" ht="18.75" hidden="1" customHeight="1">
      <c r="A99" s="190" t="s">
        <v>51</v>
      </c>
      <c r="B99" s="53">
        <v>6000100</v>
      </c>
      <c r="C99" s="53"/>
      <c r="D99" s="53"/>
      <c r="E99" s="52" t="s">
        <v>20</v>
      </c>
      <c r="F99" s="53"/>
      <c r="G99" s="25"/>
      <c r="H99" s="25"/>
      <c r="I99" s="25"/>
      <c r="J99" s="25" t="e">
        <f t="shared" si="22"/>
        <v>#DIV/0!</v>
      </c>
      <c r="K99" s="25" t="e">
        <f t="shared" si="23"/>
        <v>#DIV/0!</v>
      </c>
    </row>
    <row r="100" spans="1:13" ht="18.75" hidden="1" customHeight="1">
      <c r="A100" s="190"/>
      <c r="B100" s="53">
        <v>6000100</v>
      </c>
      <c r="C100" s="53"/>
      <c r="D100" s="53"/>
      <c r="E100" s="53">
        <v>500</v>
      </c>
      <c r="F100" s="53">
        <v>225</v>
      </c>
      <c r="G100" s="25"/>
      <c r="H100" s="25"/>
      <c r="I100" s="25"/>
      <c r="J100" s="25" t="e">
        <f t="shared" si="22"/>
        <v>#DIV/0!</v>
      </c>
      <c r="K100" s="25" t="e">
        <f t="shared" si="23"/>
        <v>#DIV/0!</v>
      </c>
    </row>
    <row r="101" spans="1:13" ht="18.75" hidden="1" customHeight="1">
      <c r="A101" s="190"/>
      <c r="B101" s="53">
        <v>6000100</v>
      </c>
      <c r="C101" s="53"/>
      <c r="D101" s="53"/>
      <c r="E101" s="52" t="s">
        <v>20</v>
      </c>
      <c r="F101" s="53">
        <v>226</v>
      </c>
      <c r="G101" s="25"/>
      <c r="H101" s="25"/>
      <c r="I101" s="25"/>
      <c r="J101" s="25"/>
      <c r="K101" s="25" t="e">
        <f t="shared" si="23"/>
        <v>#DIV/0!</v>
      </c>
    </row>
    <row r="102" spans="1:13" ht="18.75" hidden="1" customHeight="1">
      <c r="A102" s="190"/>
      <c r="B102" s="53">
        <v>6000100</v>
      </c>
      <c r="C102" s="53"/>
      <c r="D102" s="53"/>
      <c r="E102" s="52" t="s">
        <v>20</v>
      </c>
      <c r="F102" s="53">
        <v>290</v>
      </c>
      <c r="G102" s="25"/>
      <c r="H102" s="25"/>
      <c r="I102" s="25"/>
      <c r="J102" s="25"/>
      <c r="K102" s="25" t="e">
        <f t="shared" si="23"/>
        <v>#DIV/0!</v>
      </c>
    </row>
    <row r="103" spans="1:13" ht="18.75" hidden="1" customHeight="1">
      <c r="A103" s="190"/>
      <c r="B103" s="53">
        <v>6000100</v>
      </c>
      <c r="C103" s="53"/>
      <c r="D103" s="53"/>
      <c r="E103" s="52" t="s">
        <v>20</v>
      </c>
      <c r="F103" s="53">
        <v>310</v>
      </c>
      <c r="G103" s="25"/>
      <c r="H103" s="25"/>
      <c r="I103" s="25"/>
      <c r="J103" s="25"/>
      <c r="K103" s="25" t="e">
        <f t="shared" si="23"/>
        <v>#DIV/0!</v>
      </c>
    </row>
    <row r="104" spans="1:13" s="1" customFormat="1" ht="18.75" hidden="1" customHeight="1">
      <c r="A104" s="189" t="s">
        <v>52</v>
      </c>
      <c r="B104" s="53">
        <v>6000100</v>
      </c>
      <c r="C104" s="53"/>
      <c r="D104" s="53"/>
      <c r="E104" s="52" t="s">
        <v>20</v>
      </c>
      <c r="F104" s="57"/>
      <c r="G104" s="25"/>
      <c r="H104" s="25"/>
      <c r="I104" s="25"/>
      <c r="J104" s="25" t="e">
        <f t="shared" ref="J104:J111" si="24">I104/G104*100</f>
        <v>#DIV/0!</v>
      </c>
      <c r="K104" s="25" t="e">
        <f t="shared" si="23"/>
        <v>#DIV/0!</v>
      </c>
    </row>
    <row r="105" spans="1:13" s="1" customFormat="1" ht="18.75" hidden="1" customHeight="1">
      <c r="A105" s="189"/>
      <c r="B105" s="53">
        <v>6000100</v>
      </c>
      <c r="C105" s="53"/>
      <c r="D105" s="53"/>
      <c r="E105" s="52" t="s">
        <v>20</v>
      </c>
      <c r="F105" s="53">
        <v>225</v>
      </c>
      <c r="G105" s="25"/>
      <c r="H105" s="25"/>
      <c r="I105" s="25"/>
      <c r="J105" s="25" t="e">
        <f t="shared" si="24"/>
        <v>#DIV/0!</v>
      </c>
      <c r="K105" s="25" t="e">
        <f t="shared" si="23"/>
        <v>#DIV/0!</v>
      </c>
    </row>
    <row r="106" spans="1:13" ht="18.75" hidden="1" customHeight="1">
      <c r="A106" s="189"/>
      <c r="B106" s="53">
        <v>6000100</v>
      </c>
      <c r="C106" s="53"/>
      <c r="D106" s="53"/>
      <c r="E106" s="52" t="s">
        <v>20</v>
      </c>
      <c r="F106" s="53">
        <v>226</v>
      </c>
      <c r="G106" s="25"/>
      <c r="H106" s="25"/>
      <c r="I106" s="25"/>
      <c r="J106" s="25" t="e">
        <f>I106/G106*100</f>
        <v>#DIV/0!</v>
      </c>
      <c r="K106" s="25" t="e">
        <f t="shared" si="23"/>
        <v>#DIV/0!</v>
      </c>
    </row>
    <row r="107" spans="1:13" ht="18.75" hidden="1" customHeight="1">
      <c r="A107" s="189"/>
      <c r="B107" s="53">
        <v>6000100</v>
      </c>
      <c r="C107" s="59"/>
      <c r="D107" s="59"/>
      <c r="E107" s="52" t="s">
        <v>20</v>
      </c>
      <c r="F107" s="53">
        <v>310</v>
      </c>
      <c r="G107" s="58"/>
      <c r="H107" s="58"/>
      <c r="I107" s="58"/>
      <c r="J107" s="25"/>
      <c r="K107" s="25" t="e">
        <f t="shared" si="23"/>
        <v>#DIV/0!</v>
      </c>
    </row>
    <row r="108" spans="1:13" ht="18.75" hidden="1" customHeight="1">
      <c r="A108" s="17"/>
      <c r="B108" s="53">
        <v>6000101</v>
      </c>
      <c r="C108" s="59"/>
      <c r="D108" s="59"/>
      <c r="E108" s="52" t="s">
        <v>16</v>
      </c>
      <c r="F108" s="53">
        <v>241</v>
      </c>
      <c r="G108" s="58">
        <v>0</v>
      </c>
      <c r="H108" s="58"/>
      <c r="I108" s="58"/>
      <c r="J108" s="25"/>
      <c r="K108" s="25"/>
    </row>
    <row r="109" spans="1:13" s="60" customFormat="1" ht="51.75" customHeight="1">
      <c r="A109" s="86" t="s">
        <v>53</v>
      </c>
      <c r="B109" s="53">
        <v>3400005010</v>
      </c>
      <c r="C109" s="53"/>
      <c r="D109" s="53"/>
      <c r="E109" s="53" t="s">
        <v>54</v>
      </c>
      <c r="F109" s="53">
        <v>241</v>
      </c>
      <c r="G109" s="25">
        <v>50000</v>
      </c>
      <c r="H109" s="25">
        <v>21887.599999999999</v>
      </c>
      <c r="I109" s="25">
        <v>21887.599999999999</v>
      </c>
      <c r="J109" s="25">
        <f t="shared" si="24"/>
        <v>43.775199999999998</v>
      </c>
      <c r="K109" s="25">
        <f t="shared" si="23"/>
        <v>100</v>
      </c>
      <c r="M109" s="55"/>
    </row>
    <row r="110" spans="1:13" s="60" customFormat="1" ht="33" customHeight="1">
      <c r="A110" s="195" t="s">
        <v>106</v>
      </c>
      <c r="B110" s="193">
        <v>3730008100</v>
      </c>
      <c r="C110" s="54"/>
      <c r="D110" s="54"/>
      <c r="E110" s="193">
        <v>244</v>
      </c>
      <c r="F110" s="53">
        <v>225</v>
      </c>
      <c r="G110" s="25">
        <v>17640</v>
      </c>
      <c r="H110" s="25">
        <v>9104.1</v>
      </c>
      <c r="I110" s="25">
        <v>9104.1</v>
      </c>
      <c r="J110" s="25">
        <f t="shared" si="24"/>
        <v>51.610544217687085</v>
      </c>
      <c r="K110" s="25">
        <f t="shared" si="23"/>
        <v>100</v>
      </c>
      <c r="M110" s="55"/>
    </row>
    <row r="111" spans="1:13" s="60" customFormat="1" ht="31.5" customHeight="1">
      <c r="A111" s="195"/>
      <c r="B111" s="193"/>
      <c r="C111" s="54"/>
      <c r="D111" s="54"/>
      <c r="E111" s="193"/>
      <c r="F111" s="53">
        <v>226</v>
      </c>
      <c r="G111" s="25">
        <v>183.2</v>
      </c>
      <c r="H111" s="25">
        <v>43</v>
      </c>
      <c r="I111" s="25">
        <v>43</v>
      </c>
      <c r="J111" s="25">
        <f t="shared" si="24"/>
        <v>23.471615720524021</v>
      </c>
      <c r="K111" s="25">
        <f t="shared" si="23"/>
        <v>100</v>
      </c>
      <c r="M111" s="55"/>
    </row>
    <row r="112" spans="1:13" s="60" customFormat="1" ht="30" customHeight="1">
      <c r="A112" s="195"/>
      <c r="B112" s="193"/>
      <c r="C112" s="54"/>
      <c r="D112" s="54"/>
      <c r="E112" s="193"/>
      <c r="F112" s="53">
        <v>310</v>
      </c>
      <c r="G112" s="25">
        <v>487.2</v>
      </c>
      <c r="H112" s="25">
        <v>487.2</v>
      </c>
      <c r="I112" s="25">
        <v>487.2</v>
      </c>
      <c r="J112" s="25">
        <f t="shared" ref="J112" si="25">I112/G112*100</f>
        <v>100</v>
      </c>
      <c r="K112" s="25">
        <f t="shared" ref="K112" si="26">I112/H112*100</f>
        <v>100</v>
      </c>
      <c r="M112" s="55"/>
    </row>
    <row r="113" spans="1:11" ht="60" customHeight="1">
      <c r="A113" s="139" t="s">
        <v>107</v>
      </c>
      <c r="B113" s="53">
        <v>3720007190</v>
      </c>
      <c r="C113" s="53"/>
      <c r="D113" s="53"/>
      <c r="E113" s="52" t="s">
        <v>105</v>
      </c>
      <c r="F113" s="53">
        <v>241</v>
      </c>
      <c r="G113" s="25">
        <v>59965.1</v>
      </c>
      <c r="H113" s="25">
        <v>35000</v>
      </c>
      <c r="I113" s="25">
        <v>35000</v>
      </c>
      <c r="J113" s="25">
        <f>I113/G113*100</f>
        <v>58.367283636648651</v>
      </c>
      <c r="K113" s="25">
        <f>I113/H113*100</f>
        <v>100</v>
      </c>
    </row>
    <row r="114" spans="1:11" s="1" customFormat="1" ht="78.75" customHeight="1">
      <c r="A114" s="144" t="s">
        <v>192</v>
      </c>
      <c r="B114" s="53">
        <v>3720007170</v>
      </c>
      <c r="C114" s="53"/>
      <c r="D114" s="53"/>
      <c r="E114" s="52" t="s">
        <v>105</v>
      </c>
      <c r="F114" s="53">
        <v>241</v>
      </c>
      <c r="G114" s="25">
        <v>2000</v>
      </c>
      <c r="H114" s="25"/>
      <c r="I114" s="25"/>
      <c r="J114" s="25"/>
      <c r="K114" s="25"/>
    </row>
    <row r="115" spans="1:11" s="1" customFormat="1" ht="58.5" customHeight="1">
      <c r="A115" s="116" t="s">
        <v>137</v>
      </c>
      <c r="B115" s="53" t="s">
        <v>138</v>
      </c>
      <c r="C115" s="53"/>
      <c r="D115" s="53"/>
      <c r="E115" s="52" t="s">
        <v>14</v>
      </c>
      <c r="F115" s="125">
        <v>226</v>
      </c>
      <c r="G115" s="25">
        <f>G116</f>
        <v>200</v>
      </c>
      <c r="H115" s="25"/>
      <c r="I115" s="25"/>
      <c r="J115" s="25"/>
      <c r="K115" s="25"/>
    </row>
    <row r="116" spans="1:11" s="1" customFormat="1" ht="45" customHeight="1">
      <c r="A116" s="128" t="s">
        <v>111</v>
      </c>
      <c r="B116" s="125" t="s">
        <v>108</v>
      </c>
      <c r="C116" s="125"/>
      <c r="D116" s="125"/>
      <c r="E116" s="132" t="s">
        <v>14</v>
      </c>
      <c r="F116" s="125">
        <v>226</v>
      </c>
      <c r="G116" s="126">
        <v>200</v>
      </c>
      <c r="H116" s="126"/>
      <c r="I116" s="126"/>
      <c r="J116" s="126"/>
      <c r="K116" s="126"/>
    </row>
    <row r="117" spans="1:11" s="1" customFormat="1" ht="60" customHeight="1">
      <c r="A117" s="154" t="s">
        <v>139</v>
      </c>
      <c r="B117" s="53" t="s">
        <v>140</v>
      </c>
      <c r="C117" s="53"/>
      <c r="D117" s="53"/>
      <c r="E117" s="52" t="s">
        <v>14</v>
      </c>
      <c r="F117" s="125">
        <v>310</v>
      </c>
      <c r="G117" s="25">
        <f>G118</f>
        <v>1000</v>
      </c>
      <c r="H117" s="25">
        <f t="shared" ref="H117:K117" si="27">H118</f>
        <v>347.5</v>
      </c>
      <c r="I117" s="25">
        <f t="shared" si="27"/>
        <v>347.5</v>
      </c>
      <c r="J117" s="25">
        <f t="shared" si="27"/>
        <v>34.75</v>
      </c>
      <c r="K117" s="25">
        <f t="shared" si="27"/>
        <v>100</v>
      </c>
    </row>
    <row r="118" spans="1:11" s="103" customFormat="1" ht="45" customHeight="1">
      <c r="A118" s="151" t="s">
        <v>111</v>
      </c>
      <c r="B118" s="125" t="s">
        <v>109</v>
      </c>
      <c r="C118" s="125"/>
      <c r="D118" s="125"/>
      <c r="E118" s="132" t="s">
        <v>14</v>
      </c>
      <c r="F118" s="125">
        <v>310</v>
      </c>
      <c r="G118" s="126">
        <v>1000</v>
      </c>
      <c r="H118" s="126">
        <v>347.5</v>
      </c>
      <c r="I118" s="126">
        <v>347.5</v>
      </c>
      <c r="J118" s="25">
        <f>I118/G118*100</f>
        <v>34.75</v>
      </c>
      <c r="K118" s="25">
        <f>I118/H118*100</f>
        <v>100</v>
      </c>
    </row>
    <row r="119" spans="1:11" s="103" customFormat="1" ht="45" customHeight="1">
      <c r="A119" s="150" t="s">
        <v>187</v>
      </c>
      <c r="B119" s="159">
        <v>1600000000</v>
      </c>
      <c r="C119" s="125"/>
      <c r="D119" s="125"/>
      <c r="E119" s="160" t="s">
        <v>11</v>
      </c>
      <c r="F119" s="53"/>
      <c r="G119" s="25">
        <f t="shared" ref="G119:H121" si="28">G120</f>
        <v>280737.09999999998</v>
      </c>
      <c r="H119" s="25">
        <f t="shared" si="28"/>
        <v>280737.09999999998</v>
      </c>
      <c r="I119" s="126"/>
      <c r="J119" s="25"/>
      <c r="K119" s="25"/>
    </row>
    <row r="120" spans="1:11" s="103" customFormat="1" ht="45" customHeight="1">
      <c r="A120" s="150" t="s">
        <v>188</v>
      </c>
      <c r="B120" s="159">
        <v>1610000000</v>
      </c>
      <c r="C120" s="125"/>
      <c r="D120" s="125"/>
      <c r="E120" s="160" t="s">
        <v>11</v>
      </c>
      <c r="F120" s="53"/>
      <c r="G120" s="25">
        <f t="shared" si="28"/>
        <v>280737.09999999998</v>
      </c>
      <c r="H120" s="25">
        <f t="shared" si="28"/>
        <v>280737.09999999998</v>
      </c>
      <c r="I120" s="126"/>
      <c r="J120" s="25"/>
      <c r="K120" s="25"/>
    </row>
    <row r="121" spans="1:11" s="103" customFormat="1" ht="45" customHeight="1">
      <c r="A121" s="150" t="s">
        <v>189</v>
      </c>
      <c r="B121" s="159">
        <v>1610100000</v>
      </c>
      <c r="C121" s="125"/>
      <c r="D121" s="125"/>
      <c r="E121" s="160" t="s">
        <v>11</v>
      </c>
      <c r="F121" s="53"/>
      <c r="G121" s="25">
        <f t="shared" si="28"/>
        <v>280737.09999999998</v>
      </c>
      <c r="H121" s="25">
        <f t="shared" si="28"/>
        <v>280737.09999999998</v>
      </c>
      <c r="I121" s="126"/>
      <c r="J121" s="25"/>
      <c r="K121" s="25"/>
    </row>
    <row r="122" spans="1:11" s="103" customFormat="1" ht="45" customHeight="1">
      <c r="A122" s="149" t="s">
        <v>190</v>
      </c>
      <c r="B122" s="161" t="s">
        <v>191</v>
      </c>
      <c r="C122" s="125"/>
      <c r="D122" s="125"/>
      <c r="E122" s="162" t="s">
        <v>105</v>
      </c>
      <c r="F122" s="125">
        <v>242</v>
      </c>
      <c r="G122" s="126">
        <v>280737.09999999998</v>
      </c>
      <c r="H122" s="126">
        <v>280737.09999999998</v>
      </c>
      <c r="I122" s="126"/>
      <c r="J122" s="25"/>
      <c r="K122" s="25"/>
    </row>
    <row r="123" spans="1:11" s="1" customFormat="1" ht="26.25" customHeight="1">
      <c r="A123" s="183" t="s">
        <v>112</v>
      </c>
      <c r="B123" s="180">
        <v>3740006350</v>
      </c>
      <c r="C123" s="113"/>
      <c r="D123" s="113"/>
      <c r="E123" s="178" t="s">
        <v>25</v>
      </c>
      <c r="F123" s="53">
        <v>226</v>
      </c>
      <c r="G123" s="25">
        <v>750</v>
      </c>
      <c r="H123" s="25">
        <v>702</v>
      </c>
      <c r="I123" s="25">
        <v>702</v>
      </c>
      <c r="J123" s="25">
        <f t="shared" ref="J123:J125" si="29">I123/G123*100</f>
        <v>93.600000000000009</v>
      </c>
      <c r="K123" s="25">
        <f t="shared" ref="K123:K125" si="30">I123/H123*100</f>
        <v>100</v>
      </c>
    </row>
    <row r="124" spans="1:11" s="1" customFormat="1" ht="26.25" customHeight="1">
      <c r="A124" s="185"/>
      <c r="B124" s="182"/>
      <c r="C124" s="113"/>
      <c r="D124" s="113"/>
      <c r="E124" s="179"/>
      <c r="F124" s="53">
        <v>310</v>
      </c>
      <c r="G124" s="25">
        <v>3290.4</v>
      </c>
      <c r="H124" s="25"/>
      <c r="I124" s="25"/>
      <c r="J124" s="25"/>
      <c r="K124" s="25"/>
    </row>
    <row r="125" spans="1:11" s="1" customFormat="1" ht="24.75" customHeight="1">
      <c r="A125" s="183" t="s">
        <v>113</v>
      </c>
      <c r="B125" s="180">
        <v>3740006360</v>
      </c>
      <c r="C125" s="113"/>
      <c r="D125" s="113"/>
      <c r="E125" s="178" t="s">
        <v>25</v>
      </c>
      <c r="F125" s="53">
        <v>226</v>
      </c>
      <c r="G125" s="25">
        <v>450</v>
      </c>
      <c r="H125" s="25">
        <v>394.6</v>
      </c>
      <c r="I125" s="25">
        <v>394.6</v>
      </c>
      <c r="J125" s="25">
        <f t="shared" si="29"/>
        <v>87.688888888888897</v>
      </c>
      <c r="K125" s="25">
        <f t="shared" si="30"/>
        <v>100</v>
      </c>
    </row>
    <row r="126" spans="1:11" s="1" customFormat="1" ht="24.75" customHeight="1">
      <c r="A126" s="185"/>
      <c r="B126" s="182"/>
      <c r="C126" s="113"/>
      <c r="D126" s="113"/>
      <c r="E126" s="179"/>
      <c r="F126" s="53">
        <v>310</v>
      </c>
      <c r="G126" s="25">
        <v>1850</v>
      </c>
      <c r="H126" s="25"/>
      <c r="I126" s="25"/>
      <c r="J126" s="25"/>
      <c r="K126" s="25"/>
    </row>
    <row r="127" spans="1:11" s="1" customFormat="1" ht="18.75" hidden="1" customHeight="1">
      <c r="A127" s="135"/>
      <c r="B127" s="136"/>
      <c r="C127" s="53"/>
      <c r="D127" s="53"/>
      <c r="E127" s="134"/>
      <c r="F127" s="53"/>
      <c r="G127" s="25"/>
      <c r="H127" s="25"/>
      <c r="I127" s="25"/>
      <c r="J127" s="25"/>
      <c r="K127" s="25" t="e">
        <f>I127/H127*100</f>
        <v>#DIV/0!</v>
      </c>
    </row>
    <row r="128" spans="1:11" s="1" customFormat="1" ht="26.25" customHeight="1">
      <c r="A128" s="61" t="s">
        <v>55</v>
      </c>
      <c r="B128" s="61"/>
      <c r="C128" s="61"/>
      <c r="D128" s="61"/>
      <c r="E128" s="61"/>
      <c r="F128" s="61"/>
      <c r="G128" s="61"/>
      <c r="H128" s="61"/>
      <c r="I128" s="61"/>
      <c r="J128" s="61"/>
      <c r="K128" s="61"/>
    </row>
    <row r="129" spans="1:11" ht="53.25" customHeight="1">
      <c r="A129" s="141" t="s">
        <v>124</v>
      </c>
      <c r="B129" s="140" t="s">
        <v>123</v>
      </c>
      <c r="C129" s="124"/>
      <c r="D129" s="124"/>
      <c r="E129" s="123">
        <v>244</v>
      </c>
      <c r="F129" s="57"/>
      <c r="G129" s="25">
        <f>SUM(G130:G134)</f>
        <v>16845.5</v>
      </c>
      <c r="H129" s="25">
        <f>SUM(H130:H134)</f>
        <v>5327.9000000000005</v>
      </c>
      <c r="I129" s="25">
        <f>SUM(I130:I134)</f>
        <v>5323.4000000000005</v>
      </c>
      <c r="J129" s="25">
        <f>I129/G129*100</f>
        <v>31.601317859368972</v>
      </c>
      <c r="K129" s="25">
        <f>I129/H129*100</f>
        <v>99.915538955310723</v>
      </c>
    </row>
    <row r="130" spans="1:11" ht="19.5" customHeight="1">
      <c r="A130" s="196" t="s">
        <v>111</v>
      </c>
      <c r="B130" s="197" t="s">
        <v>114</v>
      </c>
      <c r="C130" s="125"/>
      <c r="D130" s="125"/>
      <c r="E130" s="198" t="s">
        <v>14</v>
      </c>
      <c r="F130" s="125">
        <v>223</v>
      </c>
      <c r="G130" s="126">
        <v>320</v>
      </c>
      <c r="H130" s="126">
        <v>69.599999999999994</v>
      </c>
      <c r="I130" s="126">
        <v>65.099999999999994</v>
      </c>
      <c r="J130" s="126">
        <f t="shared" ref="J130" si="31">I130/G130*100</f>
        <v>20.34375</v>
      </c>
      <c r="K130" s="126">
        <f t="shared" ref="K130" si="32">I130/H130*100</f>
        <v>93.534482758620683</v>
      </c>
    </row>
    <row r="131" spans="1:11" ht="20.25" customHeight="1">
      <c r="A131" s="196"/>
      <c r="B131" s="197"/>
      <c r="C131" s="125"/>
      <c r="D131" s="125"/>
      <c r="E131" s="199"/>
      <c r="F131" s="125">
        <v>225</v>
      </c>
      <c r="G131" s="126">
        <v>14550</v>
      </c>
      <c r="H131" s="126">
        <v>4996.3</v>
      </c>
      <c r="I131" s="126">
        <v>4996.3</v>
      </c>
      <c r="J131" s="126">
        <f t="shared" ref="J131" si="33">I131/G131*100</f>
        <v>34.338831615120277</v>
      </c>
      <c r="K131" s="126">
        <f t="shared" ref="K131" si="34">I131/H131*100</f>
        <v>100</v>
      </c>
    </row>
    <row r="132" spans="1:11" ht="20.25" customHeight="1">
      <c r="A132" s="196"/>
      <c r="B132" s="197"/>
      <c r="C132" s="125"/>
      <c r="D132" s="125"/>
      <c r="E132" s="199"/>
      <c r="F132" s="125">
        <v>226</v>
      </c>
      <c r="G132" s="126">
        <v>887.5</v>
      </c>
      <c r="H132" s="126">
        <v>262</v>
      </c>
      <c r="I132" s="126">
        <v>262</v>
      </c>
      <c r="J132" s="126">
        <f t="shared" ref="J132" si="35">I132/G132*100</f>
        <v>29.521126760563384</v>
      </c>
      <c r="K132" s="126">
        <f t="shared" ref="K132" si="36">I132/H132*100</f>
        <v>100</v>
      </c>
    </row>
    <row r="133" spans="1:11" ht="20.25" customHeight="1">
      <c r="A133" s="196"/>
      <c r="B133" s="197"/>
      <c r="C133" s="125"/>
      <c r="D133" s="125"/>
      <c r="E133" s="199"/>
      <c r="F133" s="125">
        <v>310</v>
      </c>
      <c r="G133" s="126">
        <v>951</v>
      </c>
      <c r="H133" s="126"/>
      <c r="I133" s="126"/>
      <c r="J133" s="126"/>
      <c r="K133" s="126"/>
    </row>
    <row r="134" spans="1:11" ht="20.25" customHeight="1">
      <c r="A134" s="196"/>
      <c r="B134" s="197"/>
      <c r="C134" s="125"/>
      <c r="D134" s="125"/>
      <c r="E134" s="200"/>
      <c r="F134" s="125">
        <v>340</v>
      </c>
      <c r="G134" s="126">
        <v>137</v>
      </c>
      <c r="H134" s="126"/>
      <c r="I134" s="126"/>
      <c r="J134" s="126"/>
      <c r="K134" s="126"/>
    </row>
    <row r="135" spans="1:11" ht="18.75" hidden="1" customHeight="1">
      <c r="A135" s="190" t="s">
        <v>56</v>
      </c>
      <c r="B135" s="187">
        <v>1009001</v>
      </c>
      <c r="C135" s="9"/>
      <c r="D135" s="9"/>
      <c r="E135" s="187">
        <v>500</v>
      </c>
      <c r="F135" s="9"/>
      <c r="G135" s="25"/>
      <c r="H135" s="25"/>
      <c r="I135" s="25"/>
      <c r="J135" s="25"/>
      <c r="K135" s="25"/>
    </row>
    <row r="136" spans="1:11" ht="18.75" hidden="1" customHeight="1">
      <c r="A136" s="190"/>
      <c r="B136" s="187"/>
      <c r="C136" s="9"/>
      <c r="D136" s="9"/>
      <c r="E136" s="187"/>
      <c r="F136" s="9">
        <v>225</v>
      </c>
      <c r="G136" s="25"/>
      <c r="H136" s="25"/>
      <c r="I136" s="25"/>
      <c r="J136" s="25"/>
      <c r="K136" s="25"/>
    </row>
    <row r="137" spans="1:11" ht="18.75" hidden="1" customHeight="1">
      <c r="A137" s="190"/>
      <c r="B137" s="187"/>
      <c r="C137" s="9"/>
      <c r="D137" s="9"/>
      <c r="E137" s="187"/>
      <c r="F137" s="9">
        <v>310</v>
      </c>
      <c r="G137" s="25"/>
      <c r="H137" s="25"/>
      <c r="I137" s="25"/>
      <c r="J137" s="25"/>
      <c r="K137" s="25"/>
    </row>
    <row r="138" spans="1:11" ht="18.75" hidden="1">
      <c r="A138" s="47" t="s">
        <v>57</v>
      </c>
      <c r="B138" s="9">
        <v>6000507</v>
      </c>
      <c r="C138" s="9"/>
      <c r="D138" s="9"/>
      <c r="E138" s="24" t="s">
        <v>20</v>
      </c>
      <c r="F138" s="9">
        <v>340</v>
      </c>
      <c r="G138" s="25"/>
      <c r="H138" s="25"/>
      <c r="I138" s="25"/>
      <c r="J138" s="25"/>
      <c r="K138" s="25"/>
    </row>
    <row r="139" spans="1:11" ht="56.25" hidden="1" customHeight="1">
      <c r="A139" s="47" t="s">
        <v>58</v>
      </c>
      <c r="B139" s="9">
        <v>3150206</v>
      </c>
      <c r="C139" s="9"/>
      <c r="D139" s="9"/>
      <c r="E139" s="24" t="s">
        <v>20</v>
      </c>
      <c r="F139" s="9">
        <v>225</v>
      </c>
      <c r="G139" s="25"/>
      <c r="H139" s="25"/>
      <c r="I139" s="25"/>
      <c r="J139" s="25"/>
      <c r="K139" s="25"/>
    </row>
    <row r="140" spans="1:11" ht="56.25" hidden="1" customHeight="1">
      <c r="A140" s="62" t="s">
        <v>59</v>
      </c>
      <c r="B140" s="9">
        <v>5202700</v>
      </c>
      <c r="C140" s="9"/>
      <c r="D140" s="9"/>
      <c r="E140" s="9">
        <v>500</v>
      </c>
      <c r="F140" s="9">
        <v>225</v>
      </c>
      <c r="G140" s="25"/>
      <c r="H140" s="25"/>
      <c r="I140" s="25"/>
      <c r="J140" s="25"/>
      <c r="K140" s="25"/>
    </row>
    <row r="141" spans="1:11" ht="75" hidden="1" customHeight="1">
      <c r="A141" s="62" t="s">
        <v>60</v>
      </c>
      <c r="B141" s="9">
        <v>5202700</v>
      </c>
      <c r="C141" s="9"/>
      <c r="D141" s="9"/>
      <c r="E141" s="9">
        <v>500</v>
      </c>
      <c r="F141" s="9">
        <v>225</v>
      </c>
      <c r="G141" s="25"/>
      <c r="H141" s="25"/>
      <c r="I141" s="25"/>
      <c r="J141" s="25"/>
      <c r="K141" s="25"/>
    </row>
    <row r="142" spans="1:11" ht="18.75" hidden="1" customHeight="1">
      <c r="A142" s="189" t="s">
        <v>13</v>
      </c>
      <c r="B142" s="188">
        <v>9200800</v>
      </c>
      <c r="C142" s="9"/>
      <c r="D142" s="9"/>
      <c r="E142" s="188">
        <v>244</v>
      </c>
      <c r="F142" s="9">
        <v>225</v>
      </c>
      <c r="G142" s="25"/>
      <c r="H142" s="25"/>
      <c r="I142" s="25"/>
      <c r="J142" s="25"/>
      <c r="K142" s="25"/>
    </row>
    <row r="143" spans="1:11" ht="18.75" hidden="1" customHeight="1">
      <c r="A143" s="189"/>
      <c r="B143" s="188"/>
      <c r="C143" s="9"/>
      <c r="D143" s="9"/>
      <c r="E143" s="188"/>
      <c r="F143" s="9">
        <v>310</v>
      </c>
      <c r="G143" s="25"/>
      <c r="H143" s="25"/>
      <c r="I143" s="25"/>
      <c r="J143" s="25"/>
      <c r="K143" s="25"/>
    </row>
    <row r="144" spans="1:11" ht="18.75" hidden="1" customHeight="1">
      <c r="A144" s="17" t="s">
        <v>19</v>
      </c>
      <c r="B144" s="24" t="s">
        <v>44</v>
      </c>
      <c r="C144" s="9"/>
      <c r="D144" s="9"/>
      <c r="E144" s="24" t="s">
        <v>20</v>
      </c>
      <c r="F144" s="9">
        <v>225</v>
      </c>
      <c r="G144" s="25"/>
      <c r="H144" s="25"/>
      <c r="I144" s="25"/>
      <c r="J144" s="25"/>
      <c r="K144" s="25"/>
    </row>
    <row r="145" spans="1:13" ht="45" customHeight="1">
      <c r="A145" s="110" t="s">
        <v>61</v>
      </c>
      <c r="B145" s="9">
        <v>3740008060</v>
      </c>
      <c r="C145" s="9"/>
      <c r="D145" s="9"/>
      <c r="E145" s="24" t="s">
        <v>115</v>
      </c>
      <c r="F145" s="9">
        <v>242</v>
      </c>
      <c r="G145" s="25">
        <v>67.3</v>
      </c>
      <c r="H145" s="25">
        <v>56.1</v>
      </c>
      <c r="I145" s="25">
        <v>56.1</v>
      </c>
      <c r="J145" s="25">
        <f t="shared" ref="J145" si="37">I145/G145*100</f>
        <v>83.358098068350671</v>
      </c>
      <c r="K145" s="25">
        <f t="shared" ref="K145" si="38">I145/H145*100</f>
        <v>100</v>
      </c>
      <c r="M145" s="1" t="s">
        <v>63</v>
      </c>
    </row>
    <row r="146" spans="1:13" s="69" customFormat="1" ht="27.75" customHeight="1">
      <c r="A146" s="61" t="s">
        <v>64</v>
      </c>
      <c r="B146" s="64"/>
      <c r="C146" s="65"/>
      <c r="D146" s="65"/>
      <c r="E146" s="66"/>
      <c r="F146" s="65"/>
      <c r="G146" s="67">
        <f>G129+G135+G138+G139+G140+G141+G142+G145+G143</f>
        <v>16912.8</v>
      </c>
      <c r="H146" s="67">
        <f>H129+H135+H138+H139+H140+H141+H142+H145+H143</f>
        <v>5384.0000000000009</v>
      </c>
      <c r="I146" s="67">
        <f>I129+I135+I138+I139+I140+I141+I142+I145+I143</f>
        <v>5379.5000000000009</v>
      </c>
      <c r="J146" s="68">
        <f t="shared" ref="J146:J147" si="39">I146/G146*100</f>
        <v>31.807270233196167</v>
      </c>
      <c r="K146" s="68">
        <f t="shared" ref="K146:K147" si="40">I146/H146*100</f>
        <v>99.916419019316493</v>
      </c>
      <c r="M146" s="70"/>
    </row>
    <row r="147" spans="1:13" ht="45" customHeight="1">
      <c r="A147" s="116" t="s">
        <v>126</v>
      </c>
      <c r="B147" s="115" t="s">
        <v>125</v>
      </c>
      <c r="C147" s="114"/>
      <c r="D147" s="114"/>
      <c r="E147" s="119" t="s">
        <v>14</v>
      </c>
      <c r="F147" s="9"/>
      <c r="G147" s="25">
        <f>G148+G149+G150+G151</f>
        <v>16718.899999999998</v>
      </c>
      <c r="H147" s="25">
        <f>H148+H149+H150+H151</f>
        <v>2572.3000000000002</v>
      </c>
      <c r="I147" s="25">
        <f>I148+I149+I150+I151</f>
        <v>2572.2000000000003</v>
      </c>
      <c r="J147" s="19">
        <f t="shared" si="39"/>
        <v>15.384983461830625</v>
      </c>
      <c r="K147" s="19">
        <f t="shared" si="40"/>
        <v>99.99611242856588</v>
      </c>
    </row>
    <row r="148" spans="1:13" ht="21.75" customHeight="1">
      <c r="A148" s="201" t="s">
        <v>111</v>
      </c>
      <c r="B148" s="204" t="s">
        <v>116</v>
      </c>
      <c r="C148" s="99"/>
      <c r="D148" s="99"/>
      <c r="E148" s="207" t="s">
        <v>14</v>
      </c>
      <c r="F148" s="99">
        <v>223</v>
      </c>
      <c r="G148" s="126">
        <v>55</v>
      </c>
      <c r="H148" s="126"/>
      <c r="I148" s="126"/>
      <c r="J148" s="127"/>
      <c r="K148" s="127"/>
    </row>
    <row r="149" spans="1:13" ht="20.25" customHeight="1">
      <c r="A149" s="202"/>
      <c r="B149" s="205"/>
      <c r="C149" s="99"/>
      <c r="D149" s="99"/>
      <c r="E149" s="208"/>
      <c r="F149" s="99">
        <v>225</v>
      </c>
      <c r="G149" s="126">
        <v>12846.9</v>
      </c>
      <c r="H149" s="126">
        <v>2554.4</v>
      </c>
      <c r="I149" s="126">
        <v>2554.3000000000002</v>
      </c>
      <c r="J149" s="127">
        <f t="shared" ref="J149" si="41">I149/G149*100</f>
        <v>19.882617596462961</v>
      </c>
      <c r="K149" s="127">
        <f t="shared" ref="K149" si="42">I149/H149*100</f>
        <v>99.996085186345127</v>
      </c>
    </row>
    <row r="150" spans="1:13" ht="21.75" customHeight="1">
      <c r="A150" s="202"/>
      <c r="B150" s="205"/>
      <c r="C150" s="99"/>
      <c r="D150" s="99"/>
      <c r="E150" s="208"/>
      <c r="F150" s="99">
        <v>226</v>
      </c>
      <c r="G150" s="126">
        <v>48.8</v>
      </c>
      <c r="H150" s="126">
        <v>17.899999999999999</v>
      </c>
      <c r="I150" s="126">
        <v>17.899999999999999</v>
      </c>
      <c r="J150" s="127">
        <f>I150/G150*100</f>
        <v>36.680327868852459</v>
      </c>
      <c r="K150" s="127">
        <f t="shared" ref="K150:K211" si="43">I150/H150*100</f>
        <v>100</v>
      </c>
    </row>
    <row r="151" spans="1:13" ht="21.75" customHeight="1">
      <c r="A151" s="203"/>
      <c r="B151" s="206"/>
      <c r="C151" s="99"/>
      <c r="D151" s="99"/>
      <c r="E151" s="209"/>
      <c r="F151" s="99">
        <v>310</v>
      </c>
      <c r="G151" s="126">
        <v>3768.2</v>
      </c>
      <c r="H151" s="126"/>
      <c r="I151" s="126"/>
      <c r="J151" s="127"/>
      <c r="K151" s="127"/>
    </row>
    <row r="152" spans="1:13" ht="18.75" hidden="1" customHeight="1">
      <c r="A152" s="176" t="s">
        <v>13</v>
      </c>
      <c r="B152" s="187">
        <v>3710000000</v>
      </c>
      <c r="C152" s="9"/>
      <c r="D152" s="9"/>
      <c r="E152" s="188">
        <v>244</v>
      </c>
      <c r="F152" s="9">
        <v>225</v>
      </c>
      <c r="G152" s="25"/>
      <c r="H152" s="25"/>
      <c r="I152" s="25"/>
      <c r="J152" s="127" t="e">
        <f t="shared" ref="J152:J155" si="44">I152/G152*100</f>
        <v>#DIV/0!</v>
      </c>
      <c r="K152" s="127" t="e">
        <f t="shared" ref="K152:K155" si="45">I152/H152*100</f>
        <v>#DIV/0!</v>
      </c>
    </row>
    <row r="153" spans="1:13" ht="18.75" hidden="1" customHeight="1">
      <c r="A153" s="186"/>
      <c r="B153" s="187"/>
      <c r="C153" s="9"/>
      <c r="D153" s="9"/>
      <c r="E153" s="188"/>
      <c r="F153" s="9">
        <v>226</v>
      </c>
      <c r="G153" s="25"/>
      <c r="H153" s="25"/>
      <c r="I153" s="25"/>
      <c r="J153" s="127" t="e">
        <f t="shared" si="44"/>
        <v>#DIV/0!</v>
      </c>
      <c r="K153" s="127" t="e">
        <f t="shared" si="45"/>
        <v>#DIV/0!</v>
      </c>
    </row>
    <row r="154" spans="1:13" ht="18.75" hidden="1" customHeight="1">
      <c r="A154" s="177"/>
      <c r="B154" s="187"/>
      <c r="C154" s="9"/>
      <c r="D154" s="9"/>
      <c r="E154" s="88">
        <v>630</v>
      </c>
      <c r="F154" s="88">
        <v>242</v>
      </c>
      <c r="G154" s="25"/>
      <c r="H154" s="25"/>
      <c r="I154" s="25"/>
      <c r="J154" s="127" t="e">
        <f t="shared" si="44"/>
        <v>#DIV/0!</v>
      </c>
      <c r="K154" s="127" t="e">
        <f t="shared" si="45"/>
        <v>#DIV/0!</v>
      </c>
    </row>
    <row r="155" spans="1:13" ht="48.75" customHeight="1">
      <c r="A155" s="110" t="s">
        <v>61</v>
      </c>
      <c r="B155" s="112">
        <v>3740008060</v>
      </c>
      <c r="C155" s="112"/>
      <c r="D155" s="112"/>
      <c r="E155" s="24" t="s">
        <v>115</v>
      </c>
      <c r="F155" s="112">
        <v>242</v>
      </c>
      <c r="G155" s="25">
        <v>197.3</v>
      </c>
      <c r="H155" s="25">
        <v>133</v>
      </c>
      <c r="I155" s="25">
        <v>133</v>
      </c>
      <c r="J155" s="127">
        <f t="shared" si="44"/>
        <v>67.410035478966037</v>
      </c>
      <c r="K155" s="127">
        <f t="shared" si="45"/>
        <v>100</v>
      </c>
    </row>
    <row r="156" spans="1:13" ht="37.5" customHeight="1">
      <c r="A156" s="183" t="s">
        <v>147</v>
      </c>
      <c r="B156" s="180" t="s">
        <v>193</v>
      </c>
      <c r="C156" s="53"/>
      <c r="D156" s="53"/>
      <c r="E156" s="178" t="s">
        <v>14</v>
      </c>
      <c r="F156" s="143">
        <v>225</v>
      </c>
      <c r="G156" s="25">
        <v>1143.9000000000001</v>
      </c>
      <c r="H156" s="25">
        <v>1143.9000000000001</v>
      </c>
      <c r="I156" s="25">
        <v>1143.9000000000001</v>
      </c>
      <c r="J156" s="19">
        <f>I156/G156*100</f>
        <v>100</v>
      </c>
      <c r="K156" s="19">
        <f t="shared" si="43"/>
        <v>100</v>
      </c>
    </row>
    <row r="157" spans="1:13" ht="37.5" customHeight="1">
      <c r="A157" s="184"/>
      <c r="B157" s="181"/>
      <c r="C157" s="53"/>
      <c r="D157" s="53"/>
      <c r="E157" s="179"/>
      <c r="F157" s="143">
        <v>226</v>
      </c>
      <c r="G157" s="25">
        <v>6.5</v>
      </c>
      <c r="H157" s="25">
        <v>6.5</v>
      </c>
      <c r="I157" s="25">
        <v>6.5</v>
      </c>
      <c r="J157" s="19">
        <f t="shared" ref="J157:J158" si="46">I157/G157*100</f>
        <v>100</v>
      </c>
      <c r="K157" s="19">
        <f t="shared" ref="K157:K158" si="47">I157/H157*100</f>
        <v>100</v>
      </c>
    </row>
    <row r="158" spans="1:13" ht="37.5" customHeight="1">
      <c r="A158" s="185"/>
      <c r="B158" s="182"/>
      <c r="C158" s="53"/>
      <c r="D158" s="53"/>
      <c r="E158" s="142" t="s">
        <v>24</v>
      </c>
      <c r="F158" s="143">
        <v>290</v>
      </c>
      <c r="G158" s="25">
        <v>42.1</v>
      </c>
      <c r="H158" s="25">
        <v>42.1</v>
      </c>
      <c r="I158" s="25">
        <v>42.1</v>
      </c>
      <c r="J158" s="19">
        <f t="shared" si="46"/>
        <v>100</v>
      </c>
      <c r="K158" s="19">
        <f t="shared" si="47"/>
        <v>100</v>
      </c>
    </row>
    <row r="159" spans="1:13" s="69" customFormat="1" ht="35.25" customHeight="1">
      <c r="A159" s="61" t="s">
        <v>65</v>
      </c>
      <c r="B159" s="64"/>
      <c r="C159" s="65"/>
      <c r="D159" s="65"/>
      <c r="E159" s="66"/>
      <c r="F159" s="65"/>
      <c r="G159" s="67">
        <f>G147+G154+G155+G156+G157+G158</f>
        <v>18108.699999999997</v>
      </c>
      <c r="H159" s="67">
        <f t="shared" ref="H159:I159" si="48">H147+H154+H155+H156+H157+H158</f>
        <v>3897.8</v>
      </c>
      <c r="I159" s="67">
        <f t="shared" si="48"/>
        <v>3897.7000000000003</v>
      </c>
      <c r="J159" s="68">
        <f>I159/G159*100</f>
        <v>21.523908397621039</v>
      </c>
      <c r="K159" s="68">
        <f t="shared" si="43"/>
        <v>99.99743445020269</v>
      </c>
      <c r="M159" s="70"/>
    </row>
    <row r="160" spans="1:13" ht="46.5" customHeight="1">
      <c r="A160" s="116" t="s">
        <v>128</v>
      </c>
      <c r="B160" s="115" t="s">
        <v>127</v>
      </c>
      <c r="C160" s="114"/>
      <c r="D160" s="114"/>
      <c r="E160" s="117" t="s">
        <v>14</v>
      </c>
      <c r="F160" s="13"/>
      <c r="G160" s="25">
        <f>G161+G162+G163</f>
        <v>4964.8</v>
      </c>
      <c r="H160" s="25">
        <f>H161+H162+H163</f>
        <v>2773.1</v>
      </c>
      <c r="I160" s="25">
        <f>I161+I162+I163</f>
        <v>1797.8000000000002</v>
      </c>
      <c r="J160" s="25">
        <f t="shared" ref="J160:J162" si="49">IF(I160/G160*100&lt;100,I160/G160*100,"более 100%")</f>
        <v>36.21092491137609</v>
      </c>
      <c r="K160" s="19">
        <f t="shared" si="43"/>
        <v>64.829973675669834</v>
      </c>
    </row>
    <row r="161" spans="1:13" ht="24.75" customHeight="1">
      <c r="A161" s="201" t="s">
        <v>111</v>
      </c>
      <c r="B161" s="204" t="s">
        <v>117</v>
      </c>
      <c r="C161" s="99"/>
      <c r="D161" s="99"/>
      <c r="E161" s="248" t="s">
        <v>14</v>
      </c>
      <c r="F161" s="99">
        <v>225</v>
      </c>
      <c r="G161" s="126">
        <v>3947.1</v>
      </c>
      <c r="H161" s="126">
        <v>1789</v>
      </c>
      <c r="I161" s="126">
        <v>1785.9</v>
      </c>
      <c r="J161" s="126">
        <f t="shared" si="49"/>
        <v>45.245876719616938</v>
      </c>
      <c r="K161" s="127">
        <f t="shared" si="43"/>
        <v>99.8267188373393</v>
      </c>
    </row>
    <row r="162" spans="1:13" ht="26.25" customHeight="1">
      <c r="A162" s="202"/>
      <c r="B162" s="205"/>
      <c r="C162" s="99"/>
      <c r="D162" s="99"/>
      <c r="E162" s="249"/>
      <c r="F162" s="99">
        <v>226</v>
      </c>
      <c r="G162" s="126">
        <v>68.599999999999994</v>
      </c>
      <c r="H162" s="126">
        <v>35</v>
      </c>
      <c r="I162" s="126">
        <v>11.9</v>
      </c>
      <c r="J162" s="126">
        <f t="shared" si="49"/>
        <v>17.346938775510207</v>
      </c>
      <c r="K162" s="127">
        <f t="shared" si="43"/>
        <v>34</v>
      </c>
      <c r="L162" t="s">
        <v>63</v>
      </c>
    </row>
    <row r="163" spans="1:13" ht="22.5" customHeight="1">
      <c r="A163" s="203"/>
      <c r="B163" s="206"/>
      <c r="C163" s="99"/>
      <c r="D163" s="99"/>
      <c r="E163" s="250"/>
      <c r="F163" s="99">
        <v>310</v>
      </c>
      <c r="G163" s="126">
        <v>949.1</v>
      </c>
      <c r="H163" s="126">
        <v>949.1</v>
      </c>
      <c r="I163" s="126"/>
      <c r="J163" s="126"/>
      <c r="K163" s="127"/>
    </row>
    <row r="164" spans="1:13" ht="52.5" customHeight="1">
      <c r="A164" s="144" t="s">
        <v>190</v>
      </c>
      <c r="B164" s="140" t="s">
        <v>194</v>
      </c>
      <c r="C164" s="140"/>
      <c r="D164" s="140"/>
      <c r="E164" s="140" t="s">
        <v>14</v>
      </c>
      <c r="F164" s="140">
        <v>225</v>
      </c>
      <c r="G164" s="25">
        <f>1040+57175.7</f>
        <v>58215.7</v>
      </c>
      <c r="H164" s="25">
        <f>1040+57175.7</f>
        <v>58215.7</v>
      </c>
      <c r="I164" s="25"/>
      <c r="J164" s="126"/>
      <c r="K164" s="127"/>
    </row>
    <row r="165" spans="1:13" ht="18.75">
      <c r="A165" s="183" t="s">
        <v>13</v>
      </c>
      <c r="B165" s="251" t="s">
        <v>119</v>
      </c>
      <c r="C165" s="140"/>
      <c r="D165" s="140"/>
      <c r="E165" s="251">
        <v>244</v>
      </c>
      <c r="F165" s="140">
        <v>225</v>
      </c>
      <c r="G165" s="25">
        <v>824.6</v>
      </c>
      <c r="H165" s="25">
        <v>824.6</v>
      </c>
      <c r="I165" s="25">
        <v>824.6</v>
      </c>
      <c r="J165" s="126">
        <f t="shared" ref="J165" si="50">I165/G165*100</f>
        <v>100</v>
      </c>
      <c r="K165" s="127">
        <f t="shared" ref="K165:K166" si="51">I165/H165*100</f>
        <v>100</v>
      </c>
    </row>
    <row r="166" spans="1:13" ht="18.75">
      <c r="A166" s="185"/>
      <c r="B166" s="252"/>
      <c r="C166" s="140"/>
      <c r="D166" s="140"/>
      <c r="E166" s="252"/>
      <c r="F166" s="140">
        <v>226</v>
      </c>
      <c r="G166" s="25">
        <v>17.3</v>
      </c>
      <c r="H166" s="25">
        <v>17.3</v>
      </c>
      <c r="I166" s="25">
        <v>17.3</v>
      </c>
      <c r="J166" s="126">
        <f>I166/G166*100</f>
        <v>100</v>
      </c>
      <c r="K166" s="127">
        <f t="shared" si="51"/>
        <v>100</v>
      </c>
    </row>
    <row r="167" spans="1:13" s="69" customFormat="1" ht="29.25" customHeight="1">
      <c r="A167" s="61" t="s">
        <v>66</v>
      </c>
      <c r="B167" s="64"/>
      <c r="C167" s="65"/>
      <c r="D167" s="65"/>
      <c r="E167" s="66"/>
      <c r="F167" s="65"/>
      <c r="G167" s="67">
        <f>G160+G164+G165+G166</f>
        <v>64022.400000000001</v>
      </c>
      <c r="H167" s="67">
        <f t="shared" ref="H167:I167" si="52">H160+H164+H165+H166</f>
        <v>61830.7</v>
      </c>
      <c r="I167" s="67">
        <f t="shared" si="52"/>
        <v>2639.7000000000003</v>
      </c>
      <c r="J167" s="67">
        <f>J160</f>
        <v>36.21092491137609</v>
      </c>
      <c r="K167" s="67">
        <f>K160</f>
        <v>64.829973675669834</v>
      </c>
      <c r="M167" s="70"/>
    </row>
    <row r="168" spans="1:13" ht="42.75" customHeight="1">
      <c r="A168" s="116" t="s">
        <v>130</v>
      </c>
      <c r="B168" s="115" t="s">
        <v>129</v>
      </c>
      <c r="C168" s="114"/>
      <c r="D168" s="114"/>
      <c r="E168" s="117" t="s">
        <v>14</v>
      </c>
      <c r="F168" s="9"/>
      <c r="G168" s="25">
        <f>G169+G170+G171+G172</f>
        <v>7018.1</v>
      </c>
      <c r="H168" s="25">
        <f t="shared" ref="H168:I168" si="53">H169+H170+H171+H172</f>
        <v>3167.7</v>
      </c>
      <c r="I168" s="25">
        <f t="shared" si="53"/>
        <v>2255.9</v>
      </c>
      <c r="J168" s="19">
        <f>I168/G168*100</f>
        <v>32.144027585813824</v>
      </c>
      <c r="K168" s="19">
        <f t="shared" si="43"/>
        <v>71.215708558259934</v>
      </c>
    </row>
    <row r="169" spans="1:13" ht="21" customHeight="1">
      <c r="A169" s="201" t="s">
        <v>111</v>
      </c>
      <c r="B169" s="204" t="s">
        <v>118</v>
      </c>
      <c r="C169" s="99"/>
      <c r="D169" s="99"/>
      <c r="E169" s="248" t="s">
        <v>14</v>
      </c>
      <c r="F169" s="99">
        <v>223</v>
      </c>
      <c r="G169" s="126">
        <v>260</v>
      </c>
      <c r="H169" s="126">
        <v>130</v>
      </c>
      <c r="I169" s="126">
        <v>114.5</v>
      </c>
      <c r="J169" s="127">
        <f>I169/G169*100</f>
        <v>44.03846153846154</v>
      </c>
      <c r="K169" s="127">
        <f t="shared" ref="K169" si="54">I169/H169*100</f>
        <v>88.07692307692308</v>
      </c>
    </row>
    <row r="170" spans="1:13" ht="18.75">
      <c r="A170" s="202"/>
      <c r="B170" s="205"/>
      <c r="C170" s="99"/>
      <c r="D170" s="99"/>
      <c r="E170" s="249"/>
      <c r="F170" s="99">
        <v>225</v>
      </c>
      <c r="G170" s="126">
        <v>4914.3999999999996</v>
      </c>
      <c r="H170" s="126">
        <v>2140</v>
      </c>
      <c r="I170" s="126">
        <v>1816.8</v>
      </c>
      <c r="J170" s="127">
        <f t="shared" ref="J170:J179" si="55">I170/G170*100</f>
        <v>36.968907699820939</v>
      </c>
      <c r="K170" s="127">
        <f t="shared" si="43"/>
        <v>84.89719626168224</v>
      </c>
    </row>
    <row r="171" spans="1:13" ht="18.75">
      <c r="A171" s="202"/>
      <c r="B171" s="205"/>
      <c r="C171" s="99"/>
      <c r="D171" s="99"/>
      <c r="E171" s="249"/>
      <c r="F171" s="99">
        <v>226</v>
      </c>
      <c r="G171" s="126">
        <v>315.60000000000002</v>
      </c>
      <c r="H171" s="126">
        <v>169.6</v>
      </c>
      <c r="I171" s="126">
        <v>108.8</v>
      </c>
      <c r="J171" s="127">
        <f t="shared" si="55"/>
        <v>34.474017743979715</v>
      </c>
      <c r="K171" s="127">
        <f t="shared" si="43"/>
        <v>64.15094339622641</v>
      </c>
    </row>
    <row r="172" spans="1:13" ht="20.25" customHeight="1">
      <c r="A172" s="203"/>
      <c r="B172" s="206"/>
      <c r="C172" s="99"/>
      <c r="D172" s="99"/>
      <c r="E172" s="250"/>
      <c r="F172" s="99">
        <v>310</v>
      </c>
      <c r="G172" s="126">
        <v>1528.1</v>
      </c>
      <c r="H172" s="126">
        <v>728.1</v>
      </c>
      <c r="I172" s="126">
        <v>215.8</v>
      </c>
      <c r="J172" s="127">
        <f t="shared" si="55"/>
        <v>14.122112427197175</v>
      </c>
      <c r="K172" s="127">
        <f t="shared" ref="K172:K176" si="56">I172/H172*100</f>
        <v>29.638785881060294</v>
      </c>
    </row>
    <row r="173" spans="1:13" ht="49.5" customHeight="1">
      <c r="A173" s="176" t="s">
        <v>190</v>
      </c>
      <c r="B173" s="174" t="s">
        <v>194</v>
      </c>
      <c r="C173" s="9"/>
      <c r="D173" s="9"/>
      <c r="E173" s="172" t="s">
        <v>14</v>
      </c>
      <c r="F173" s="146" t="s">
        <v>67</v>
      </c>
      <c r="G173" s="25">
        <f>960+52777.6</f>
        <v>53737.599999999999</v>
      </c>
      <c r="H173" s="25">
        <f>960+52777.6</f>
        <v>53737.599999999999</v>
      </c>
      <c r="I173" s="25"/>
      <c r="J173" s="19"/>
      <c r="K173" s="19"/>
    </row>
    <row r="174" spans="1:13" ht="23.25" hidden="1" customHeight="1">
      <c r="A174" s="177"/>
      <c r="B174" s="175"/>
      <c r="C174" s="9"/>
      <c r="D174" s="9"/>
      <c r="E174" s="173"/>
      <c r="F174" s="72"/>
      <c r="G174" s="25"/>
      <c r="H174" s="25"/>
      <c r="I174" s="25"/>
      <c r="J174" s="19" t="e">
        <f t="shared" si="55"/>
        <v>#DIV/0!</v>
      </c>
      <c r="K174" s="19" t="e">
        <f t="shared" si="56"/>
        <v>#DIV/0!</v>
      </c>
    </row>
    <row r="175" spans="1:13" ht="21" customHeight="1">
      <c r="A175" s="176" t="s">
        <v>13</v>
      </c>
      <c r="B175" s="174" t="s">
        <v>119</v>
      </c>
      <c r="C175" s="9"/>
      <c r="D175" s="9"/>
      <c r="E175" s="172" t="s">
        <v>14</v>
      </c>
      <c r="F175" s="9">
        <v>225</v>
      </c>
      <c r="G175" s="25">
        <v>0.4</v>
      </c>
      <c r="H175" s="25">
        <v>0.4</v>
      </c>
      <c r="I175" s="25">
        <v>0.4</v>
      </c>
      <c r="J175" s="19">
        <f t="shared" si="55"/>
        <v>100</v>
      </c>
      <c r="K175" s="19">
        <f t="shared" si="56"/>
        <v>100</v>
      </c>
    </row>
    <row r="176" spans="1:13" ht="21" customHeight="1">
      <c r="A176" s="177"/>
      <c r="B176" s="175"/>
      <c r="C176" s="112"/>
      <c r="D176" s="112"/>
      <c r="E176" s="173"/>
      <c r="F176" s="112">
        <v>226</v>
      </c>
      <c r="G176" s="25">
        <v>0.9</v>
      </c>
      <c r="H176" s="25">
        <v>0.9</v>
      </c>
      <c r="I176" s="25">
        <v>0.9</v>
      </c>
      <c r="J176" s="19">
        <f t="shared" si="55"/>
        <v>100</v>
      </c>
      <c r="K176" s="19">
        <f t="shared" si="56"/>
        <v>100</v>
      </c>
    </row>
    <row r="177" spans="1:13" ht="39.75" customHeight="1">
      <c r="A177" s="17" t="s">
        <v>61</v>
      </c>
      <c r="B177" s="112">
        <v>3740008060</v>
      </c>
      <c r="C177" s="9"/>
      <c r="D177" s="9"/>
      <c r="E177" s="24" t="s">
        <v>115</v>
      </c>
      <c r="F177" s="9">
        <v>242</v>
      </c>
      <c r="G177" s="25">
        <v>8</v>
      </c>
      <c r="H177" s="25"/>
      <c r="I177" s="25"/>
      <c r="J177" s="19"/>
      <c r="K177" s="19"/>
    </row>
    <row r="178" spans="1:13" s="69" customFormat="1" ht="27.75" customHeight="1">
      <c r="A178" s="61" t="s">
        <v>68</v>
      </c>
      <c r="B178" s="64"/>
      <c r="C178" s="65"/>
      <c r="D178" s="65"/>
      <c r="E178" s="66"/>
      <c r="F178" s="65"/>
      <c r="G178" s="67">
        <f>G168+G173+G174+G175+G176+G177</f>
        <v>60765</v>
      </c>
      <c r="H178" s="67">
        <f t="shared" ref="H178:I178" si="57">H168+H173+H174+H175+H176+H177</f>
        <v>56906.6</v>
      </c>
      <c r="I178" s="67">
        <f t="shared" si="57"/>
        <v>2257.2000000000003</v>
      </c>
      <c r="J178" s="68">
        <f t="shared" si="55"/>
        <v>3.7146383608985443</v>
      </c>
      <c r="K178" s="68">
        <f t="shared" si="43"/>
        <v>3.9664994921502958</v>
      </c>
      <c r="M178" s="70"/>
    </row>
    <row r="179" spans="1:13" ht="37.5">
      <c r="A179" s="116" t="s">
        <v>132</v>
      </c>
      <c r="B179" s="115" t="s">
        <v>131</v>
      </c>
      <c r="C179" s="114"/>
      <c r="D179" s="114"/>
      <c r="E179" s="117" t="s">
        <v>14</v>
      </c>
      <c r="F179" s="13"/>
      <c r="G179" s="25">
        <f>G180+G181+G182+G183</f>
        <v>6378.1</v>
      </c>
      <c r="H179" s="25">
        <f>H180+H181+H182+H183</f>
        <v>1950.6000000000001</v>
      </c>
      <c r="I179" s="25">
        <f>I180+I181+I182+I183</f>
        <v>1950.6000000000001</v>
      </c>
      <c r="J179" s="19">
        <f t="shared" si="55"/>
        <v>30.582775434690586</v>
      </c>
      <c r="K179" s="19">
        <f t="shared" si="43"/>
        <v>100</v>
      </c>
    </row>
    <row r="180" spans="1:13" ht="20.25" customHeight="1">
      <c r="A180" s="201" t="s">
        <v>111</v>
      </c>
      <c r="B180" s="204" t="s">
        <v>120</v>
      </c>
      <c r="C180" s="99"/>
      <c r="D180" s="99"/>
      <c r="E180" s="248" t="s">
        <v>14</v>
      </c>
      <c r="F180" s="99">
        <v>223</v>
      </c>
      <c r="G180" s="126">
        <v>280</v>
      </c>
      <c r="H180" s="126">
        <v>88.7</v>
      </c>
      <c r="I180" s="126">
        <v>88.7</v>
      </c>
      <c r="J180" s="127">
        <f t="shared" ref="J180" si="58">I180/G180*100</f>
        <v>31.678571428571427</v>
      </c>
      <c r="K180" s="127">
        <f t="shared" ref="K180" si="59">I180/H180*100</f>
        <v>100</v>
      </c>
    </row>
    <row r="181" spans="1:13" ht="22.5" customHeight="1">
      <c r="A181" s="202"/>
      <c r="B181" s="205"/>
      <c r="C181" s="99"/>
      <c r="D181" s="99"/>
      <c r="E181" s="249"/>
      <c r="F181" s="99">
        <v>225</v>
      </c>
      <c r="G181" s="126">
        <v>5468.7</v>
      </c>
      <c r="H181" s="126">
        <v>1769.2</v>
      </c>
      <c r="I181" s="126">
        <v>1769.2</v>
      </c>
      <c r="J181" s="127">
        <f>I181/G181*100</f>
        <v>32.351381498345127</v>
      </c>
      <c r="K181" s="127">
        <f>I181/H181*100</f>
        <v>100</v>
      </c>
    </row>
    <row r="182" spans="1:13" ht="20.25" customHeight="1">
      <c r="A182" s="202"/>
      <c r="B182" s="205"/>
      <c r="C182" s="99"/>
      <c r="D182" s="99"/>
      <c r="E182" s="249"/>
      <c r="F182" s="99">
        <v>226</v>
      </c>
      <c r="G182" s="126">
        <v>297.10000000000002</v>
      </c>
      <c r="H182" s="126">
        <v>92.7</v>
      </c>
      <c r="I182" s="126">
        <v>92.7</v>
      </c>
      <c r="J182" s="127">
        <f>I182/G182*100</f>
        <v>31.201615617637156</v>
      </c>
      <c r="K182" s="127">
        <f>I182/H182*100</f>
        <v>100</v>
      </c>
    </row>
    <row r="183" spans="1:13" ht="18.75">
      <c r="A183" s="203"/>
      <c r="B183" s="206"/>
      <c r="C183" s="99"/>
      <c r="D183" s="99"/>
      <c r="E183" s="250"/>
      <c r="F183" s="99">
        <v>310</v>
      </c>
      <c r="G183" s="126">
        <v>332.3</v>
      </c>
      <c r="H183" s="126"/>
      <c r="I183" s="126"/>
      <c r="J183" s="127"/>
      <c r="K183" s="127"/>
    </row>
    <row r="184" spans="1:13" ht="18.75" hidden="1" customHeight="1">
      <c r="A184" s="121"/>
      <c r="B184" s="122"/>
      <c r="C184" s="114"/>
      <c r="D184" s="114"/>
      <c r="E184" s="117"/>
      <c r="F184" s="9">
        <v>340</v>
      </c>
      <c r="G184" s="25"/>
      <c r="H184" s="25"/>
      <c r="I184" s="25"/>
      <c r="J184" s="127" t="e">
        <f t="shared" ref="J184:J191" si="60">I184/G184*100</f>
        <v>#DIV/0!</v>
      </c>
      <c r="K184" s="127" t="e">
        <f t="shared" ref="K184:K191" si="61">I184/H184*100</f>
        <v>#DIV/0!</v>
      </c>
    </row>
    <row r="185" spans="1:13" ht="18.75" hidden="1" customHeight="1">
      <c r="A185" s="73" t="s">
        <v>13</v>
      </c>
      <c r="B185" s="9">
        <v>9200800</v>
      </c>
      <c r="C185" s="9"/>
      <c r="D185" s="9"/>
      <c r="E185" s="24" t="s">
        <v>62</v>
      </c>
      <c r="F185" s="9">
        <v>242</v>
      </c>
      <c r="G185" s="25"/>
      <c r="H185" s="25"/>
      <c r="I185" s="25"/>
      <c r="J185" s="127" t="e">
        <f t="shared" si="60"/>
        <v>#DIV/0!</v>
      </c>
      <c r="K185" s="127" t="e">
        <f t="shared" si="61"/>
        <v>#DIV/0!</v>
      </c>
    </row>
    <row r="186" spans="1:13" ht="56.25" hidden="1" customHeight="1">
      <c r="A186" s="47" t="s">
        <v>58</v>
      </c>
      <c r="B186" s="9">
        <v>3150206</v>
      </c>
      <c r="C186" s="9"/>
      <c r="D186" s="9"/>
      <c r="E186" s="24" t="s">
        <v>20</v>
      </c>
      <c r="F186" s="9">
        <v>225</v>
      </c>
      <c r="G186" s="25"/>
      <c r="H186" s="25"/>
      <c r="I186" s="25"/>
      <c r="J186" s="127" t="e">
        <f t="shared" si="60"/>
        <v>#DIV/0!</v>
      </c>
      <c r="K186" s="127" t="e">
        <f t="shared" si="61"/>
        <v>#DIV/0!</v>
      </c>
    </row>
    <row r="187" spans="1:13" ht="56.25" hidden="1" customHeight="1">
      <c r="A187" s="62" t="s">
        <v>59</v>
      </c>
      <c r="B187" s="9">
        <v>5202700</v>
      </c>
      <c r="C187" s="9"/>
      <c r="D187" s="9"/>
      <c r="E187" s="9">
        <v>500</v>
      </c>
      <c r="F187" s="9">
        <v>225</v>
      </c>
      <c r="G187" s="25"/>
      <c r="H187" s="25"/>
      <c r="I187" s="25"/>
      <c r="J187" s="127" t="e">
        <f t="shared" si="60"/>
        <v>#DIV/0!</v>
      </c>
      <c r="K187" s="127" t="e">
        <f t="shared" si="61"/>
        <v>#DIV/0!</v>
      </c>
    </row>
    <row r="188" spans="1:13" ht="75" hidden="1" customHeight="1">
      <c r="A188" s="62" t="s">
        <v>60</v>
      </c>
      <c r="B188" s="9">
        <v>5202700</v>
      </c>
      <c r="C188" s="9"/>
      <c r="D188" s="9"/>
      <c r="E188" s="9">
        <v>500</v>
      </c>
      <c r="F188" s="9">
        <v>225</v>
      </c>
      <c r="G188" s="25"/>
      <c r="H188" s="25"/>
      <c r="I188" s="25"/>
      <c r="J188" s="127" t="e">
        <f t="shared" si="60"/>
        <v>#DIV/0!</v>
      </c>
      <c r="K188" s="127" t="e">
        <f t="shared" si="61"/>
        <v>#DIV/0!</v>
      </c>
    </row>
    <row r="189" spans="1:13" ht="18.75" customHeight="1">
      <c r="A189" s="176" t="s">
        <v>13</v>
      </c>
      <c r="B189" s="253" t="s">
        <v>119</v>
      </c>
      <c r="C189" s="9"/>
      <c r="D189" s="9"/>
      <c r="E189" s="253" t="s">
        <v>14</v>
      </c>
      <c r="F189" s="9">
        <v>225</v>
      </c>
      <c r="G189" s="25">
        <v>50.3</v>
      </c>
      <c r="H189" s="25">
        <v>50.3</v>
      </c>
      <c r="I189" s="25">
        <v>50.3</v>
      </c>
      <c r="J189" s="127">
        <f t="shared" si="60"/>
        <v>100</v>
      </c>
      <c r="K189" s="127">
        <f t="shared" si="61"/>
        <v>100</v>
      </c>
    </row>
    <row r="190" spans="1:13" ht="18.75" hidden="1" customHeight="1">
      <c r="A190" s="177"/>
      <c r="B190" s="254"/>
      <c r="C190" s="9"/>
      <c r="D190" s="9"/>
      <c r="E190" s="254"/>
      <c r="F190" s="9">
        <v>226</v>
      </c>
      <c r="G190" s="25"/>
      <c r="H190" s="25"/>
      <c r="I190" s="25"/>
      <c r="J190" s="127" t="e">
        <f t="shared" si="60"/>
        <v>#DIV/0!</v>
      </c>
      <c r="K190" s="127" t="e">
        <f t="shared" si="61"/>
        <v>#DIV/0!</v>
      </c>
    </row>
    <row r="191" spans="1:13" ht="37.5">
      <c r="A191" s="17" t="s">
        <v>61</v>
      </c>
      <c r="B191" s="112">
        <v>3740008060</v>
      </c>
      <c r="C191" s="9"/>
      <c r="D191" s="9"/>
      <c r="E191" s="24" t="s">
        <v>115</v>
      </c>
      <c r="F191" s="9">
        <v>242</v>
      </c>
      <c r="G191" s="25">
        <v>38.4</v>
      </c>
      <c r="H191" s="25">
        <v>19.2</v>
      </c>
      <c r="I191" s="25">
        <v>19.2</v>
      </c>
      <c r="J191" s="127">
        <f t="shared" si="60"/>
        <v>50</v>
      </c>
      <c r="K191" s="127">
        <f t="shared" si="61"/>
        <v>100</v>
      </c>
    </row>
    <row r="192" spans="1:13" s="69" customFormat="1" ht="25.5" customHeight="1">
      <c r="A192" s="61" t="s">
        <v>69</v>
      </c>
      <c r="B192" s="64"/>
      <c r="C192" s="65"/>
      <c r="D192" s="65"/>
      <c r="E192" s="66"/>
      <c r="F192" s="65"/>
      <c r="G192" s="67">
        <f>G179+G185+G186+G187+G188+G189+G191</f>
        <v>6466.8</v>
      </c>
      <c r="H192" s="67">
        <f>H179+H185+H186+H187+H188+H189+H191+H190</f>
        <v>2020.1000000000001</v>
      </c>
      <c r="I192" s="67">
        <f>I179+I185+I186+I187+I188+I189+I191</f>
        <v>2020.1000000000001</v>
      </c>
      <c r="J192" s="68">
        <f t="shared" ref="J192:J236" si="62">I192/G192*100</f>
        <v>31.238015711016271</v>
      </c>
      <c r="K192" s="68">
        <f t="shared" si="43"/>
        <v>100</v>
      </c>
      <c r="M192" s="70"/>
    </row>
    <row r="193" spans="1:13" ht="37.5">
      <c r="A193" s="116" t="s">
        <v>134</v>
      </c>
      <c r="B193" s="115" t="s">
        <v>133</v>
      </c>
      <c r="C193" s="114"/>
      <c r="D193" s="114"/>
      <c r="E193" s="117" t="s">
        <v>14</v>
      </c>
      <c r="F193" s="13"/>
      <c r="G193" s="25">
        <f>G195+G196+G197</f>
        <v>12652.800000000001</v>
      </c>
      <c r="H193" s="25">
        <f>H196+H197+H195</f>
        <v>4183.8</v>
      </c>
      <c r="I193" s="25">
        <f>I196+I197+I195</f>
        <v>4183.8</v>
      </c>
      <c r="J193" s="19">
        <f t="shared" si="62"/>
        <v>33.06619878603945</v>
      </c>
      <c r="K193" s="19">
        <f t="shared" si="43"/>
        <v>100</v>
      </c>
    </row>
    <row r="194" spans="1:13" ht="18.75" hidden="1" customHeight="1">
      <c r="A194" s="116"/>
      <c r="B194" s="115"/>
      <c r="C194" s="114"/>
      <c r="D194" s="114"/>
      <c r="E194" s="118"/>
      <c r="F194" s="13">
        <v>241</v>
      </c>
      <c r="G194" s="25"/>
      <c r="H194" s="25"/>
      <c r="I194" s="25"/>
      <c r="J194" s="19" t="e">
        <f t="shared" si="62"/>
        <v>#DIV/0!</v>
      </c>
      <c r="K194" s="19" t="e">
        <f t="shared" si="43"/>
        <v>#DIV/0!</v>
      </c>
    </row>
    <row r="195" spans="1:13" ht="20.25" customHeight="1">
      <c r="A195" s="201" t="s">
        <v>111</v>
      </c>
      <c r="B195" s="204" t="s">
        <v>121</v>
      </c>
      <c r="C195" s="99"/>
      <c r="D195" s="99"/>
      <c r="E195" s="248" t="s">
        <v>14</v>
      </c>
      <c r="F195" s="99">
        <v>225</v>
      </c>
      <c r="G195" s="126">
        <v>8608.1</v>
      </c>
      <c r="H195" s="126">
        <v>3459.4</v>
      </c>
      <c r="I195" s="126">
        <v>3459.4</v>
      </c>
      <c r="J195" s="127">
        <f t="shared" si="62"/>
        <v>40.187730161127313</v>
      </c>
      <c r="K195" s="127">
        <f t="shared" si="43"/>
        <v>100</v>
      </c>
    </row>
    <row r="196" spans="1:13" ht="18.75">
      <c r="A196" s="202"/>
      <c r="B196" s="205"/>
      <c r="C196" s="99"/>
      <c r="D196" s="99"/>
      <c r="E196" s="249"/>
      <c r="F196" s="99">
        <v>226</v>
      </c>
      <c r="G196" s="126">
        <v>586.70000000000005</v>
      </c>
      <c r="H196" s="126">
        <v>35.799999999999997</v>
      </c>
      <c r="I196" s="126">
        <v>35.799999999999997</v>
      </c>
      <c r="J196" s="127">
        <f t="shared" si="62"/>
        <v>6.1019260269302871</v>
      </c>
      <c r="K196" s="127">
        <f t="shared" si="43"/>
        <v>100</v>
      </c>
    </row>
    <row r="197" spans="1:13" ht="18.75">
      <c r="A197" s="203"/>
      <c r="B197" s="206"/>
      <c r="C197" s="99"/>
      <c r="D197" s="99"/>
      <c r="E197" s="250"/>
      <c r="F197" s="99">
        <v>310</v>
      </c>
      <c r="G197" s="126">
        <v>3458</v>
      </c>
      <c r="H197" s="126">
        <v>688.6</v>
      </c>
      <c r="I197" s="126">
        <v>688.6</v>
      </c>
      <c r="J197" s="127">
        <f t="shared" ref="J197" si="63">I197/G197*100</f>
        <v>19.913244650086757</v>
      </c>
      <c r="K197" s="127">
        <f t="shared" ref="K197" si="64">I197/H197*100</f>
        <v>100</v>
      </c>
    </row>
    <row r="198" spans="1:13" ht="56.25">
      <c r="A198" s="120" t="s">
        <v>136</v>
      </c>
      <c r="B198" s="129" t="s">
        <v>135</v>
      </c>
      <c r="C198" s="99"/>
      <c r="D198" s="99"/>
      <c r="E198" s="130" t="s">
        <v>14</v>
      </c>
      <c r="F198" s="131">
        <v>226</v>
      </c>
      <c r="G198" s="126">
        <f>G199</f>
        <v>1333.6</v>
      </c>
      <c r="H198" s="126">
        <f t="shared" ref="H198:I198" si="65">H199</f>
        <v>541</v>
      </c>
      <c r="I198" s="126">
        <f t="shared" si="65"/>
        <v>541</v>
      </c>
      <c r="J198" s="127">
        <f t="shared" ref="J198" si="66">I198/G198*100</f>
        <v>40.566886622675469</v>
      </c>
      <c r="K198" s="127">
        <f t="shared" ref="K198" si="67">I198/H198*100</f>
        <v>100</v>
      </c>
    </row>
    <row r="199" spans="1:13" ht="45" customHeight="1">
      <c r="A199" s="128" t="s">
        <v>111</v>
      </c>
      <c r="B199" s="129" t="s">
        <v>122</v>
      </c>
      <c r="C199" s="99"/>
      <c r="D199" s="99"/>
      <c r="E199" s="130" t="s">
        <v>14</v>
      </c>
      <c r="F199" s="131">
        <v>226</v>
      </c>
      <c r="G199" s="126">
        <v>1333.6</v>
      </c>
      <c r="H199" s="126">
        <v>541</v>
      </c>
      <c r="I199" s="126">
        <v>541</v>
      </c>
      <c r="J199" s="127">
        <f t="shared" si="62"/>
        <v>40.566886622675469</v>
      </c>
      <c r="K199" s="127">
        <f t="shared" si="43"/>
        <v>100</v>
      </c>
    </row>
    <row r="200" spans="1:13" ht="18.75" hidden="1" customHeight="1">
      <c r="A200" s="212" t="s">
        <v>13</v>
      </c>
      <c r="B200" s="187">
        <v>9200800</v>
      </c>
      <c r="C200" s="71"/>
      <c r="D200" s="71"/>
      <c r="E200" s="215" t="s">
        <v>14</v>
      </c>
      <c r="F200" s="9"/>
      <c r="G200" s="25"/>
      <c r="H200" s="25"/>
      <c r="I200" s="25"/>
      <c r="J200" s="127" t="e">
        <f t="shared" ref="J200:J204" si="68">I200/G200*100</f>
        <v>#DIV/0!</v>
      </c>
      <c r="K200" s="127" t="e">
        <f t="shared" ref="K200:K204" si="69">I200/H200*100</f>
        <v>#DIV/0!</v>
      </c>
    </row>
    <row r="201" spans="1:13" ht="18.75" hidden="1" customHeight="1">
      <c r="A201" s="213"/>
      <c r="B201" s="214"/>
      <c r="C201" s="71"/>
      <c r="D201" s="71"/>
      <c r="E201" s="214"/>
      <c r="F201" s="9">
        <v>225</v>
      </c>
      <c r="G201" s="25"/>
      <c r="H201" s="25"/>
      <c r="I201" s="25"/>
      <c r="J201" s="127" t="e">
        <f t="shared" si="68"/>
        <v>#DIV/0!</v>
      </c>
      <c r="K201" s="127" t="e">
        <f t="shared" si="69"/>
        <v>#DIV/0!</v>
      </c>
    </row>
    <row r="202" spans="1:13" ht="18.75" hidden="1" customHeight="1">
      <c r="A202" s="213"/>
      <c r="B202" s="214"/>
      <c r="C202" s="71"/>
      <c r="D202" s="71"/>
      <c r="E202" s="214"/>
      <c r="F202" s="9">
        <v>226</v>
      </c>
      <c r="G202" s="25"/>
      <c r="H202" s="25"/>
      <c r="I202" s="25"/>
      <c r="J202" s="127" t="e">
        <f t="shared" si="68"/>
        <v>#DIV/0!</v>
      </c>
      <c r="K202" s="127" t="e">
        <f t="shared" si="69"/>
        <v>#DIV/0!</v>
      </c>
    </row>
    <row r="203" spans="1:13" ht="18.75" hidden="1" customHeight="1">
      <c r="A203" s="213"/>
      <c r="B203" s="214"/>
      <c r="C203" s="71"/>
      <c r="D203" s="71"/>
      <c r="E203" s="214"/>
      <c r="F203" s="9">
        <v>310</v>
      </c>
      <c r="G203" s="25"/>
      <c r="H203" s="25"/>
      <c r="I203" s="25"/>
      <c r="J203" s="127" t="e">
        <f t="shared" si="68"/>
        <v>#DIV/0!</v>
      </c>
      <c r="K203" s="127" t="e">
        <f t="shared" si="69"/>
        <v>#DIV/0!</v>
      </c>
    </row>
    <row r="204" spans="1:13" ht="37.5">
      <c r="A204" s="17" t="s">
        <v>61</v>
      </c>
      <c r="B204" s="112">
        <v>3740008060</v>
      </c>
      <c r="C204" s="9"/>
      <c r="D204" s="9"/>
      <c r="E204" s="24" t="s">
        <v>115</v>
      </c>
      <c r="F204" s="9">
        <v>242</v>
      </c>
      <c r="G204" s="25">
        <v>89.6</v>
      </c>
      <c r="H204" s="25">
        <v>57.6</v>
      </c>
      <c r="I204" s="25">
        <v>57.6</v>
      </c>
      <c r="J204" s="127">
        <f t="shared" si="68"/>
        <v>64.285714285714292</v>
      </c>
      <c r="K204" s="127">
        <f t="shared" si="69"/>
        <v>100</v>
      </c>
    </row>
    <row r="205" spans="1:13" ht="37.5" customHeight="1">
      <c r="A205" s="144" t="s">
        <v>13</v>
      </c>
      <c r="B205" s="145" t="s">
        <v>119</v>
      </c>
      <c r="C205" s="9"/>
      <c r="D205" s="9"/>
      <c r="E205" s="24" t="s">
        <v>14</v>
      </c>
      <c r="F205" s="9">
        <v>226</v>
      </c>
      <c r="G205" s="25">
        <v>447.6</v>
      </c>
      <c r="H205" s="25">
        <v>447.6</v>
      </c>
      <c r="I205" s="25">
        <v>447.6</v>
      </c>
      <c r="J205" s="19">
        <f t="shared" si="62"/>
        <v>100</v>
      </c>
      <c r="K205" s="19">
        <f t="shared" si="43"/>
        <v>100</v>
      </c>
    </row>
    <row r="206" spans="1:13" s="69" customFormat="1" ht="33.75" customHeight="1">
      <c r="A206" s="61" t="s">
        <v>70</v>
      </c>
      <c r="B206" s="64"/>
      <c r="C206" s="74"/>
      <c r="D206" s="74"/>
      <c r="E206" s="66"/>
      <c r="F206" s="74"/>
      <c r="G206" s="68">
        <f>G193+G199+G204+G205</f>
        <v>14523.600000000002</v>
      </c>
      <c r="H206" s="68">
        <f t="shared" ref="H206:I206" si="70">H193+H199+H204+H205</f>
        <v>5230.0000000000009</v>
      </c>
      <c r="I206" s="68">
        <f t="shared" si="70"/>
        <v>5230.0000000000009</v>
      </c>
      <c r="J206" s="68">
        <f t="shared" si="62"/>
        <v>36.01035555922774</v>
      </c>
      <c r="K206" s="68">
        <f t="shared" si="43"/>
        <v>100</v>
      </c>
      <c r="M206" s="70"/>
    </row>
    <row r="207" spans="1:13" s="69" customFormat="1" ht="37.5" customHeight="1">
      <c r="A207" s="75" t="s">
        <v>71</v>
      </c>
      <c r="B207" s="76"/>
      <c r="C207" s="21"/>
      <c r="D207" s="21"/>
      <c r="E207" s="77"/>
      <c r="F207" s="21"/>
      <c r="G207" s="22">
        <f>G209+G226+G208+G241+G223+G224+G225</f>
        <v>58798.9</v>
      </c>
      <c r="H207" s="22">
        <f t="shared" ref="H207:I207" si="71">H209+H226+H208+H241+H223+H224+H225</f>
        <v>32293.3</v>
      </c>
      <c r="I207" s="22">
        <f t="shared" si="71"/>
        <v>31382.3</v>
      </c>
      <c r="J207" s="22">
        <f t="shared" si="62"/>
        <v>53.372256963990814</v>
      </c>
      <c r="K207" s="22">
        <f t="shared" si="43"/>
        <v>97.178981398618291</v>
      </c>
      <c r="M207" s="70"/>
    </row>
    <row r="208" spans="1:13" s="69" customFormat="1" ht="59.25" customHeight="1">
      <c r="A208" s="73" t="s">
        <v>72</v>
      </c>
      <c r="B208" s="78">
        <v>3720007020</v>
      </c>
      <c r="C208" s="78"/>
      <c r="D208" s="78"/>
      <c r="E208" s="24" t="s">
        <v>105</v>
      </c>
      <c r="F208" s="9">
        <v>241</v>
      </c>
      <c r="G208" s="19">
        <v>1100</v>
      </c>
      <c r="H208" s="79">
        <v>320.10000000000002</v>
      </c>
      <c r="I208" s="79">
        <v>320.10000000000002</v>
      </c>
      <c r="J208" s="19">
        <f>I208/G208*100</f>
        <v>29.100000000000005</v>
      </c>
      <c r="K208" s="19">
        <f t="shared" si="43"/>
        <v>100</v>
      </c>
      <c r="M208" s="70"/>
    </row>
    <row r="209" spans="1:13" s="69" customFormat="1" ht="18.75">
      <c r="A209" s="176" t="s">
        <v>73</v>
      </c>
      <c r="B209" s="48" t="s">
        <v>93</v>
      </c>
      <c r="C209" s="48" t="s">
        <v>74</v>
      </c>
      <c r="D209" s="48" t="s">
        <v>75</v>
      </c>
      <c r="E209" s="24"/>
      <c r="F209" s="9"/>
      <c r="G209" s="16">
        <f>SUM(G210:G222)</f>
        <v>21373.699999999997</v>
      </c>
      <c r="H209" s="16">
        <f>SUM(H210:H222)</f>
        <v>9584.5</v>
      </c>
      <c r="I209" s="16">
        <f>SUM(I210:I222)</f>
        <v>9584.5</v>
      </c>
      <c r="J209" s="16">
        <f>I209/G209*100</f>
        <v>44.842493344624472</v>
      </c>
      <c r="K209" s="16">
        <f t="shared" si="43"/>
        <v>100</v>
      </c>
      <c r="M209" s="70"/>
    </row>
    <row r="210" spans="1:13" s="69" customFormat="1" ht="18.75">
      <c r="A210" s="186"/>
      <c r="B210" s="48" t="s">
        <v>93</v>
      </c>
      <c r="C210" s="48"/>
      <c r="D210" s="48"/>
      <c r="E210" s="52" t="s">
        <v>76</v>
      </c>
      <c r="F210" s="52">
        <v>211</v>
      </c>
      <c r="G210" s="27">
        <v>13261.1</v>
      </c>
      <c r="H210" s="27">
        <v>6050</v>
      </c>
      <c r="I210" s="27">
        <v>6050</v>
      </c>
      <c r="J210" s="19">
        <f>I210/G210*100</f>
        <v>45.622158041188136</v>
      </c>
      <c r="K210" s="19">
        <f t="shared" si="43"/>
        <v>100</v>
      </c>
      <c r="M210" s="70"/>
    </row>
    <row r="211" spans="1:13" s="69" customFormat="1" ht="18.75">
      <c r="A211" s="186"/>
      <c r="B211" s="48" t="s">
        <v>93</v>
      </c>
      <c r="C211" s="48"/>
      <c r="D211" s="48"/>
      <c r="E211" s="52" t="s">
        <v>77</v>
      </c>
      <c r="F211" s="52">
        <v>212</v>
      </c>
      <c r="G211" s="27">
        <v>1.7</v>
      </c>
      <c r="H211" s="27">
        <v>0.9</v>
      </c>
      <c r="I211" s="27">
        <v>0.9</v>
      </c>
      <c r="J211" s="19">
        <f t="shared" ref="J211:J220" si="72">I211/G211*100</f>
        <v>52.941176470588239</v>
      </c>
      <c r="K211" s="19">
        <f t="shared" si="43"/>
        <v>100</v>
      </c>
      <c r="M211" s="70"/>
    </row>
    <row r="212" spans="1:13" s="69" customFormat="1" ht="18.75">
      <c r="A212" s="186"/>
      <c r="B212" s="48" t="s">
        <v>93</v>
      </c>
      <c r="C212" s="48"/>
      <c r="D212" s="48"/>
      <c r="E212" s="52" t="s">
        <v>94</v>
      </c>
      <c r="F212" s="52">
        <v>213</v>
      </c>
      <c r="G212" s="27">
        <v>4137.3999999999996</v>
      </c>
      <c r="H212" s="27">
        <v>1797.6</v>
      </c>
      <c r="I212" s="27">
        <v>1797.6</v>
      </c>
      <c r="J212" s="19">
        <f t="shared" si="72"/>
        <v>43.447575772224106</v>
      </c>
      <c r="K212" s="19">
        <f t="shared" ref="K212:K226" si="73">I212/H212*100</f>
        <v>100</v>
      </c>
      <c r="M212" s="70"/>
    </row>
    <row r="213" spans="1:13" s="69" customFormat="1" ht="18.75" customHeight="1">
      <c r="A213" s="186"/>
      <c r="B213" s="48" t="s">
        <v>93</v>
      </c>
      <c r="C213" s="48"/>
      <c r="D213" s="48"/>
      <c r="E213" s="24" t="s">
        <v>14</v>
      </c>
      <c r="F213" s="52">
        <v>221</v>
      </c>
      <c r="G213" s="25">
        <v>40</v>
      </c>
      <c r="H213" s="25">
        <v>18.3</v>
      </c>
      <c r="I213" s="25">
        <v>18.3</v>
      </c>
      <c r="J213" s="19">
        <f t="shared" si="72"/>
        <v>45.75</v>
      </c>
      <c r="K213" s="19">
        <f t="shared" si="73"/>
        <v>100</v>
      </c>
      <c r="M213" s="70"/>
    </row>
    <row r="214" spans="1:13" s="69" customFormat="1" ht="18.75">
      <c r="A214" s="186"/>
      <c r="B214" s="48" t="s">
        <v>93</v>
      </c>
      <c r="C214" s="48"/>
      <c r="D214" s="48"/>
      <c r="E214" s="24" t="s">
        <v>14</v>
      </c>
      <c r="F214" s="52">
        <v>223</v>
      </c>
      <c r="G214" s="25">
        <v>530.70000000000005</v>
      </c>
      <c r="H214" s="25">
        <v>200</v>
      </c>
      <c r="I214" s="25">
        <v>200</v>
      </c>
      <c r="J214" s="19">
        <f>I214/G214*100</f>
        <v>37.686074995289239</v>
      </c>
      <c r="K214" s="19">
        <f>I214/H214*100</f>
        <v>100</v>
      </c>
      <c r="M214" s="70"/>
    </row>
    <row r="215" spans="1:13" s="69" customFormat="1" ht="18.75">
      <c r="A215" s="186"/>
      <c r="B215" s="48" t="s">
        <v>93</v>
      </c>
      <c r="C215" s="48"/>
      <c r="D215" s="48"/>
      <c r="E215" s="24" t="s">
        <v>14</v>
      </c>
      <c r="F215" s="52">
        <v>224</v>
      </c>
      <c r="G215" s="25">
        <v>0.6</v>
      </c>
      <c r="H215" s="25"/>
      <c r="I215" s="25"/>
      <c r="J215" s="19"/>
      <c r="K215" s="19"/>
      <c r="M215" s="70"/>
    </row>
    <row r="216" spans="1:13" s="69" customFormat="1" ht="18.75">
      <c r="A216" s="186"/>
      <c r="B216" s="48" t="s">
        <v>93</v>
      </c>
      <c r="C216" s="48"/>
      <c r="D216" s="48"/>
      <c r="E216" s="24" t="s">
        <v>14</v>
      </c>
      <c r="F216" s="52">
        <v>225</v>
      </c>
      <c r="G216" s="25">
        <v>336.8</v>
      </c>
      <c r="H216" s="25">
        <v>165</v>
      </c>
      <c r="I216" s="25">
        <v>165</v>
      </c>
      <c r="J216" s="19">
        <f t="shared" ref="J216" si="74">I216/G216*100</f>
        <v>48.990498812351539</v>
      </c>
      <c r="K216" s="19">
        <f t="shared" ref="K216" si="75">I216/H216*100</f>
        <v>100</v>
      </c>
      <c r="M216" s="70"/>
    </row>
    <row r="217" spans="1:13" s="69" customFormat="1" ht="18.75">
      <c r="A217" s="186"/>
      <c r="B217" s="48" t="s">
        <v>93</v>
      </c>
      <c r="C217" s="48"/>
      <c r="D217" s="48"/>
      <c r="E217" s="24" t="s">
        <v>14</v>
      </c>
      <c r="F217" s="52">
        <v>226</v>
      </c>
      <c r="G217" s="25">
        <v>495</v>
      </c>
      <c r="H217" s="25">
        <v>150</v>
      </c>
      <c r="I217" s="25">
        <v>150</v>
      </c>
      <c r="J217" s="19">
        <f t="shared" si="72"/>
        <v>30.303030303030305</v>
      </c>
      <c r="K217" s="19">
        <f t="shared" si="73"/>
        <v>100</v>
      </c>
      <c r="M217" s="70"/>
    </row>
    <row r="218" spans="1:13" s="69" customFormat="1" ht="18.75">
      <c r="A218" s="186"/>
      <c r="B218" s="48" t="s">
        <v>93</v>
      </c>
      <c r="C218" s="48"/>
      <c r="D218" s="48"/>
      <c r="E218" s="24" t="s">
        <v>14</v>
      </c>
      <c r="F218" s="52">
        <v>340</v>
      </c>
      <c r="G218" s="25">
        <v>2279.6</v>
      </c>
      <c r="H218" s="25">
        <v>1088.7</v>
      </c>
      <c r="I218" s="25">
        <v>1088.7</v>
      </c>
      <c r="J218" s="19">
        <f t="shared" si="72"/>
        <v>47.75837866292332</v>
      </c>
      <c r="K218" s="19">
        <f t="shared" si="73"/>
        <v>100</v>
      </c>
    </row>
    <row r="219" spans="1:13" s="69" customFormat="1" ht="18.75" hidden="1">
      <c r="A219" s="186"/>
      <c r="B219" s="48" t="s">
        <v>93</v>
      </c>
      <c r="C219" s="48"/>
      <c r="D219" s="48"/>
      <c r="E219" s="24" t="s">
        <v>78</v>
      </c>
      <c r="F219" s="24">
        <v>290</v>
      </c>
      <c r="G219" s="27"/>
      <c r="H219" s="27"/>
      <c r="I219" s="27"/>
      <c r="J219" s="19"/>
      <c r="K219" s="19"/>
    </row>
    <row r="220" spans="1:13" s="69" customFormat="1" ht="18.75">
      <c r="A220" s="186"/>
      <c r="B220" s="48" t="s">
        <v>93</v>
      </c>
      <c r="C220" s="48"/>
      <c r="D220" s="48"/>
      <c r="E220" s="24" t="s">
        <v>78</v>
      </c>
      <c r="F220" s="24">
        <v>290</v>
      </c>
      <c r="G220" s="27">
        <v>181.2</v>
      </c>
      <c r="H220" s="27">
        <v>83.6</v>
      </c>
      <c r="I220" s="27">
        <v>83.6</v>
      </c>
      <c r="J220" s="19">
        <f t="shared" si="72"/>
        <v>46.136865342163361</v>
      </c>
      <c r="K220" s="19">
        <f>I220/H220*100</f>
        <v>100</v>
      </c>
    </row>
    <row r="221" spans="1:13" s="69" customFormat="1" ht="18.75">
      <c r="A221" s="186"/>
      <c r="B221" s="48" t="s">
        <v>93</v>
      </c>
      <c r="C221" s="48"/>
      <c r="D221" s="48"/>
      <c r="E221" s="24" t="s">
        <v>79</v>
      </c>
      <c r="F221" s="24">
        <v>290</v>
      </c>
      <c r="G221" s="27">
        <v>58.8</v>
      </c>
      <c r="H221" s="27">
        <v>5</v>
      </c>
      <c r="I221" s="27">
        <v>5</v>
      </c>
      <c r="J221" s="19">
        <f t="shared" ref="J221:J222" si="76">I221/G221*100</f>
        <v>8.5034013605442169</v>
      </c>
      <c r="K221" s="19">
        <f t="shared" ref="K221:K222" si="77">I221/H221*100</f>
        <v>100</v>
      </c>
    </row>
    <row r="222" spans="1:13" s="69" customFormat="1" ht="18.75">
      <c r="A222" s="177"/>
      <c r="B222" s="48" t="s">
        <v>93</v>
      </c>
      <c r="C222" s="48"/>
      <c r="D222" s="48"/>
      <c r="E222" s="24" t="s">
        <v>79</v>
      </c>
      <c r="F222" s="24">
        <v>290</v>
      </c>
      <c r="G222" s="27">
        <v>50.8</v>
      </c>
      <c r="H222" s="27">
        <v>25.4</v>
      </c>
      <c r="I222" s="27">
        <v>25.4</v>
      </c>
      <c r="J222" s="19">
        <f t="shared" si="76"/>
        <v>50</v>
      </c>
      <c r="K222" s="19">
        <f t="shared" si="77"/>
        <v>100</v>
      </c>
    </row>
    <row r="223" spans="1:13" s="69" customFormat="1" ht="18.75">
      <c r="A223" s="176" t="s">
        <v>198</v>
      </c>
      <c r="B223" s="172" t="s">
        <v>197</v>
      </c>
      <c r="C223" s="48"/>
      <c r="D223" s="48"/>
      <c r="E223" s="172" t="s">
        <v>14</v>
      </c>
      <c r="F223" s="24">
        <v>223</v>
      </c>
      <c r="G223" s="27">
        <v>4.3</v>
      </c>
      <c r="H223" s="27">
        <v>4.3</v>
      </c>
      <c r="I223" s="27">
        <v>4.3</v>
      </c>
      <c r="J223" s="19">
        <f t="shared" ref="J223" si="78">I223/G223*100</f>
        <v>100</v>
      </c>
      <c r="K223" s="19">
        <f t="shared" ref="K223" si="79">I223/H223*100</f>
        <v>100</v>
      </c>
    </row>
    <row r="224" spans="1:13" s="69" customFormat="1" ht="18.75">
      <c r="A224" s="186"/>
      <c r="B224" s="222"/>
      <c r="C224" s="48"/>
      <c r="D224" s="48"/>
      <c r="E224" s="222"/>
      <c r="F224" s="24">
        <v>225</v>
      </c>
      <c r="G224" s="27">
        <v>1.7</v>
      </c>
      <c r="H224" s="27"/>
      <c r="I224" s="27"/>
      <c r="J224" s="19"/>
      <c r="K224" s="19"/>
    </row>
    <row r="225" spans="1:11" s="69" customFormat="1" ht="18.75">
      <c r="A225" s="177"/>
      <c r="B225" s="173"/>
      <c r="C225" s="48"/>
      <c r="D225" s="48"/>
      <c r="E225" s="173"/>
      <c r="F225" s="24">
        <v>226</v>
      </c>
      <c r="G225" s="27">
        <v>18.100000000000001</v>
      </c>
      <c r="H225" s="27"/>
      <c r="I225" s="27"/>
      <c r="J225" s="19"/>
      <c r="K225" s="19"/>
    </row>
    <row r="226" spans="1:11" s="1" customFormat="1" ht="24" customHeight="1">
      <c r="A226" s="194" t="s">
        <v>80</v>
      </c>
      <c r="B226" s="155" t="s">
        <v>98</v>
      </c>
      <c r="C226" s="155"/>
      <c r="D226" s="155"/>
      <c r="E226" s="52"/>
      <c r="F226" s="53"/>
      <c r="G226" s="156">
        <f>SUM(G227:G237)</f>
        <v>36301.100000000006</v>
      </c>
      <c r="H226" s="156">
        <f>SUM(H227:H237)</f>
        <v>22384.400000000001</v>
      </c>
      <c r="I226" s="156">
        <f>SUM(I227:I237)</f>
        <v>21473.4</v>
      </c>
      <c r="J226" s="156">
        <f t="shared" si="62"/>
        <v>59.153579368118315</v>
      </c>
      <c r="K226" s="156">
        <f t="shared" si="73"/>
        <v>95.930201390253927</v>
      </c>
    </row>
    <row r="227" spans="1:11" s="1" customFormat="1" ht="18.75">
      <c r="A227" s="194"/>
      <c r="B227" s="155" t="s">
        <v>98</v>
      </c>
      <c r="C227" s="157" t="e">
        <f>#REF!+#REF!</f>
        <v>#REF!</v>
      </c>
      <c r="D227" s="157"/>
      <c r="E227" s="158" t="s">
        <v>81</v>
      </c>
      <c r="F227" s="158">
        <v>211</v>
      </c>
      <c r="G227" s="25">
        <v>26317</v>
      </c>
      <c r="H227" s="25">
        <v>16337.6</v>
      </c>
      <c r="I227" s="25">
        <v>16142.6</v>
      </c>
      <c r="J227" s="25">
        <f t="shared" si="62"/>
        <v>61.339058403313452</v>
      </c>
      <c r="K227" s="25">
        <f>I227/H227*100</f>
        <v>98.806434237586913</v>
      </c>
    </row>
    <row r="228" spans="1:11" s="1" customFormat="1" ht="18.75">
      <c r="A228" s="194"/>
      <c r="B228" s="155" t="s">
        <v>98</v>
      </c>
      <c r="C228" s="157"/>
      <c r="D228" s="157"/>
      <c r="E228" s="158" t="s">
        <v>82</v>
      </c>
      <c r="F228" s="158">
        <v>212</v>
      </c>
      <c r="G228" s="25">
        <v>84.2</v>
      </c>
      <c r="H228" s="25">
        <v>83.9</v>
      </c>
      <c r="I228" s="25">
        <v>0.3</v>
      </c>
      <c r="J228" s="25">
        <f t="shared" si="62"/>
        <v>0.3562945368171021</v>
      </c>
      <c r="K228" s="25">
        <f t="shared" ref="K228:K236" si="80">I228/H228*100</f>
        <v>0.35756853396901073</v>
      </c>
    </row>
    <row r="229" spans="1:11" s="1" customFormat="1" ht="18.75">
      <c r="A229" s="194"/>
      <c r="B229" s="155" t="s">
        <v>98</v>
      </c>
      <c r="C229" s="157"/>
      <c r="D229" s="157"/>
      <c r="E229" s="158" t="s">
        <v>99</v>
      </c>
      <c r="F229" s="158">
        <v>213</v>
      </c>
      <c r="G229" s="25">
        <v>7947.7</v>
      </c>
      <c r="H229" s="25">
        <v>4934</v>
      </c>
      <c r="I229" s="25">
        <v>4871.3</v>
      </c>
      <c r="J229" s="25">
        <f t="shared" si="62"/>
        <v>61.291946097613149</v>
      </c>
      <c r="K229" s="25">
        <f t="shared" si="80"/>
        <v>98.72922578029997</v>
      </c>
    </row>
    <row r="230" spans="1:11" s="1" customFormat="1" ht="18.75">
      <c r="A230" s="194"/>
      <c r="B230" s="155" t="s">
        <v>98</v>
      </c>
      <c r="C230" s="157"/>
      <c r="D230" s="157"/>
      <c r="E230" s="158" t="s">
        <v>14</v>
      </c>
      <c r="F230" s="158">
        <v>221</v>
      </c>
      <c r="G230" s="25">
        <v>350</v>
      </c>
      <c r="H230" s="25">
        <v>175</v>
      </c>
      <c r="I230" s="25">
        <v>86.5</v>
      </c>
      <c r="J230" s="25">
        <f t="shared" si="62"/>
        <v>24.714285714285715</v>
      </c>
      <c r="K230" s="25">
        <f t="shared" si="80"/>
        <v>49.428571428571431</v>
      </c>
    </row>
    <row r="231" spans="1:11" s="1" customFormat="1" ht="18.75">
      <c r="A231" s="194"/>
      <c r="B231" s="155" t="s">
        <v>98</v>
      </c>
      <c r="C231" s="157"/>
      <c r="D231" s="157"/>
      <c r="E231" s="158" t="s">
        <v>14</v>
      </c>
      <c r="F231" s="158">
        <v>225</v>
      </c>
      <c r="G231" s="25">
        <v>350</v>
      </c>
      <c r="H231" s="25">
        <v>175</v>
      </c>
      <c r="I231" s="25">
        <v>148.69999999999999</v>
      </c>
      <c r="J231" s="25">
        <f t="shared" si="62"/>
        <v>42.48571428571428</v>
      </c>
      <c r="K231" s="25">
        <f t="shared" si="80"/>
        <v>84.971428571428561</v>
      </c>
    </row>
    <row r="232" spans="1:11" s="1" customFormat="1" ht="18.75">
      <c r="A232" s="194"/>
      <c r="B232" s="155" t="s">
        <v>98</v>
      </c>
      <c r="C232" s="157" t="e">
        <f>#REF!+#REF!</f>
        <v>#REF!</v>
      </c>
      <c r="D232" s="157"/>
      <c r="E232" s="158" t="s">
        <v>14</v>
      </c>
      <c r="F232" s="158">
        <v>226</v>
      </c>
      <c r="G232" s="25">
        <v>595.29999999999995</v>
      </c>
      <c r="H232" s="25">
        <v>350</v>
      </c>
      <c r="I232" s="25">
        <v>164.7</v>
      </c>
      <c r="J232" s="25">
        <f t="shared" si="62"/>
        <v>27.666722660843273</v>
      </c>
      <c r="K232" s="25">
        <f t="shared" si="80"/>
        <v>47.05714285714285</v>
      </c>
    </row>
    <row r="233" spans="1:11" s="1" customFormat="1" ht="18.75">
      <c r="A233" s="194"/>
      <c r="B233" s="155" t="s">
        <v>98</v>
      </c>
      <c r="C233" s="157"/>
      <c r="D233" s="157"/>
      <c r="E233" s="158" t="s">
        <v>14</v>
      </c>
      <c r="F233" s="158">
        <v>290</v>
      </c>
      <c r="G233" s="25">
        <v>4</v>
      </c>
      <c r="H233" s="25">
        <v>2</v>
      </c>
      <c r="I233" s="25"/>
      <c r="J233" s="25"/>
      <c r="K233" s="25"/>
    </row>
    <row r="234" spans="1:11" s="1" customFormat="1" ht="18.75">
      <c r="A234" s="194"/>
      <c r="B234" s="155" t="s">
        <v>98</v>
      </c>
      <c r="C234" s="157"/>
      <c r="D234" s="157"/>
      <c r="E234" s="158" t="s">
        <v>14</v>
      </c>
      <c r="F234" s="158">
        <v>310</v>
      </c>
      <c r="G234" s="25">
        <v>300</v>
      </c>
      <c r="H234" s="25">
        <v>150</v>
      </c>
      <c r="I234" s="25">
        <v>4.3</v>
      </c>
      <c r="J234" s="25">
        <f t="shared" si="62"/>
        <v>1.4333333333333333</v>
      </c>
      <c r="K234" s="25">
        <f t="shared" si="80"/>
        <v>2.8666666666666667</v>
      </c>
    </row>
    <row r="235" spans="1:11" s="1" customFormat="1" ht="18.75">
      <c r="A235" s="194"/>
      <c r="B235" s="155" t="s">
        <v>98</v>
      </c>
      <c r="C235" s="157"/>
      <c r="D235" s="157"/>
      <c r="E235" s="158" t="s">
        <v>14</v>
      </c>
      <c r="F235" s="158">
        <v>340</v>
      </c>
      <c r="G235" s="25">
        <v>344</v>
      </c>
      <c r="H235" s="25">
        <v>172</v>
      </c>
      <c r="I235" s="25">
        <v>54.8</v>
      </c>
      <c r="J235" s="25">
        <f t="shared" si="62"/>
        <v>15.930232558139535</v>
      </c>
      <c r="K235" s="25">
        <f t="shared" si="80"/>
        <v>31.86046511627907</v>
      </c>
    </row>
    <row r="236" spans="1:11" s="1" customFormat="1" ht="28.5" customHeight="1">
      <c r="A236" s="194"/>
      <c r="B236" s="155" t="s">
        <v>98</v>
      </c>
      <c r="C236" s="157"/>
      <c r="D236" s="157"/>
      <c r="E236" s="158" t="s">
        <v>78</v>
      </c>
      <c r="F236" s="158">
        <v>290</v>
      </c>
      <c r="G236" s="25">
        <v>3</v>
      </c>
      <c r="H236" s="25">
        <v>2</v>
      </c>
      <c r="I236" s="25">
        <v>0.2</v>
      </c>
      <c r="J236" s="25">
        <f t="shared" si="62"/>
        <v>6.666666666666667</v>
      </c>
      <c r="K236" s="25">
        <f t="shared" si="80"/>
        <v>10</v>
      </c>
    </row>
    <row r="237" spans="1:11" s="1" customFormat="1" ht="18.75">
      <c r="A237" s="194"/>
      <c r="B237" s="155" t="s">
        <v>98</v>
      </c>
      <c r="C237" s="157"/>
      <c r="D237" s="157"/>
      <c r="E237" s="158" t="s">
        <v>79</v>
      </c>
      <c r="F237" s="158">
        <v>290</v>
      </c>
      <c r="G237" s="25">
        <v>5.9</v>
      </c>
      <c r="H237" s="25">
        <v>2.9</v>
      </c>
      <c r="I237" s="25"/>
      <c r="J237" s="25"/>
      <c r="K237" s="25"/>
    </row>
    <row r="238" spans="1:11" ht="18.75" hidden="1">
      <c r="A238" s="176" t="s">
        <v>101</v>
      </c>
      <c r="B238" s="216" t="s">
        <v>100</v>
      </c>
      <c r="C238" s="80"/>
      <c r="D238" s="80"/>
      <c r="E238" s="219" t="s">
        <v>14</v>
      </c>
      <c r="F238" s="24" t="s">
        <v>67</v>
      </c>
      <c r="G238" s="25"/>
      <c r="H238" s="25"/>
      <c r="I238" s="25"/>
      <c r="J238" s="25" t="e">
        <f t="shared" ref="J238:J241" si="81">I238/G238*100</f>
        <v>#DIV/0!</v>
      </c>
      <c r="K238" s="25" t="e">
        <f t="shared" ref="K238:K241" si="82">I238/H238*100</f>
        <v>#DIV/0!</v>
      </c>
    </row>
    <row r="239" spans="1:11" ht="18.75" hidden="1">
      <c r="A239" s="186"/>
      <c r="B239" s="217"/>
      <c r="C239" s="80"/>
      <c r="D239" s="80"/>
      <c r="E239" s="220"/>
      <c r="F239" s="24" t="s">
        <v>17</v>
      </c>
      <c r="G239" s="25"/>
      <c r="H239" s="25"/>
      <c r="I239" s="25"/>
      <c r="J239" s="25" t="e">
        <f t="shared" si="81"/>
        <v>#DIV/0!</v>
      </c>
      <c r="K239" s="25" t="e">
        <f t="shared" si="82"/>
        <v>#DIV/0!</v>
      </c>
    </row>
    <row r="240" spans="1:11" ht="18.75" hidden="1">
      <c r="A240" s="177"/>
      <c r="B240" s="218"/>
      <c r="C240" s="80"/>
      <c r="D240" s="80"/>
      <c r="E240" s="221"/>
      <c r="F240" s="24" t="s">
        <v>83</v>
      </c>
      <c r="G240" s="25"/>
      <c r="H240" s="25"/>
      <c r="I240" s="25"/>
      <c r="J240" s="25" t="e">
        <f t="shared" si="81"/>
        <v>#DIV/0!</v>
      </c>
      <c r="K240" s="25" t="e">
        <f t="shared" si="82"/>
        <v>#DIV/0!</v>
      </c>
    </row>
    <row r="241" spans="1:13" ht="18.75" hidden="1">
      <c r="A241" s="73"/>
      <c r="B241" s="48"/>
      <c r="C241" s="80"/>
      <c r="D241" s="80"/>
      <c r="E241" s="36"/>
      <c r="F241" s="24"/>
      <c r="G241" s="25"/>
      <c r="H241" s="25"/>
      <c r="I241" s="25"/>
      <c r="J241" s="25" t="e">
        <f t="shared" si="81"/>
        <v>#DIV/0!</v>
      </c>
      <c r="K241" s="25" t="e">
        <f t="shared" si="82"/>
        <v>#DIV/0!</v>
      </c>
    </row>
    <row r="242" spans="1:13" ht="102.75" customHeight="1">
      <c r="A242" s="210" t="s">
        <v>84</v>
      </c>
      <c r="B242" s="210"/>
      <c r="C242" s="210"/>
      <c r="D242" s="210"/>
      <c r="E242" s="210"/>
      <c r="F242" s="210"/>
      <c r="G242" s="81"/>
      <c r="H242" s="82"/>
      <c r="I242" s="81"/>
      <c r="J242" s="83"/>
      <c r="K242" s="84" t="s">
        <v>85</v>
      </c>
      <c r="M242"/>
    </row>
    <row r="243" spans="1:13" ht="35.25" customHeight="1">
      <c r="A243" s="211"/>
      <c r="B243" s="211"/>
      <c r="C243" s="4"/>
      <c r="D243" s="4"/>
      <c r="E243" s="4"/>
      <c r="F243" s="4"/>
      <c r="G243" s="4"/>
      <c r="H243" s="4"/>
      <c r="I243" s="2"/>
      <c r="J243" s="4"/>
      <c r="K243" s="4"/>
    </row>
    <row r="244" spans="1:13">
      <c r="A244" s="85"/>
      <c r="B244" s="85"/>
      <c r="C244" s="85"/>
      <c r="D244" s="85"/>
      <c r="E244" s="85"/>
      <c r="F244" s="85"/>
      <c r="G244" s="85"/>
      <c r="H244" s="85"/>
      <c r="I244" s="85"/>
      <c r="J244" s="85"/>
    </row>
    <row r="245" spans="1:13">
      <c r="A245" s="85"/>
      <c r="B245" s="85"/>
      <c r="C245" s="85"/>
      <c r="D245" s="85"/>
      <c r="E245" s="85"/>
      <c r="F245" s="85"/>
      <c r="G245" s="85"/>
      <c r="H245" s="85"/>
      <c r="I245" s="85"/>
      <c r="J245" s="85"/>
    </row>
    <row r="246" spans="1:13">
      <c r="A246" s="85"/>
      <c r="B246" s="85"/>
      <c r="C246" s="85"/>
      <c r="D246" s="85"/>
      <c r="E246" s="85"/>
      <c r="F246" s="85"/>
      <c r="G246" s="85"/>
      <c r="H246" s="85"/>
      <c r="I246" s="85"/>
      <c r="J246" s="85"/>
    </row>
    <row r="247" spans="1:13">
      <c r="A247" s="85"/>
      <c r="B247" s="85"/>
      <c r="C247" s="85"/>
      <c r="D247" s="85"/>
      <c r="E247" s="85"/>
      <c r="F247" s="85"/>
      <c r="G247" s="85"/>
      <c r="H247" s="85"/>
      <c r="I247" s="85"/>
      <c r="J247" s="85"/>
    </row>
    <row r="248" spans="1:13">
      <c r="A248" s="85"/>
      <c r="B248" s="85"/>
      <c r="C248" s="85"/>
      <c r="D248" s="85"/>
      <c r="E248" s="85"/>
      <c r="F248" s="85"/>
      <c r="G248" s="85"/>
      <c r="H248" s="85"/>
      <c r="I248" s="85"/>
      <c r="J248" s="85"/>
    </row>
    <row r="249" spans="1:13">
      <c r="A249" s="85"/>
      <c r="B249" s="85"/>
      <c r="C249" s="85"/>
      <c r="D249" s="85"/>
      <c r="E249" s="85"/>
      <c r="F249" s="85"/>
      <c r="G249" s="85"/>
      <c r="H249" s="85"/>
      <c r="I249" s="85"/>
      <c r="J249" s="85"/>
    </row>
    <row r="250" spans="1:13">
      <c r="A250" s="85"/>
      <c r="B250" s="85"/>
      <c r="C250" s="85"/>
      <c r="D250" s="85"/>
      <c r="E250" s="85"/>
      <c r="F250" s="85"/>
      <c r="G250" s="85"/>
      <c r="H250" s="85"/>
      <c r="I250" s="85"/>
      <c r="J250" s="85"/>
    </row>
    <row r="251" spans="1:13">
      <c r="A251" s="85"/>
      <c r="B251" s="85"/>
      <c r="C251" s="85"/>
      <c r="D251" s="85"/>
      <c r="E251" s="85"/>
      <c r="F251" s="85"/>
      <c r="G251" s="85"/>
      <c r="H251" s="85"/>
      <c r="I251" s="85"/>
      <c r="J251" s="85"/>
    </row>
    <row r="252" spans="1:13">
      <c r="A252" s="85"/>
      <c r="B252" s="85"/>
      <c r="C252" s="85"/>
      <c r="D252" s="85"/>
      <c r="E252" s="85"/>
      <c r="F252" s="85"/>
      <c r="G252" s="85"/>
      <c r="H252" s="85"/>
      <c r="I252" s="85"/>
      <c r="J252" s="85"/>
    </row>
    <row r="253" spans="1:13">
      <c r="A253" s="85"/>
      <c r="B253" s="85"/>
      <c r="C253" s="85"/>
      <c r="D253" s="85"/>
      <c r="E253" s="85"/>
      <c r="F253" s="85"/>
      <c r="G253" s="85"/>
      <c r="H253" s="85"/>
      <c r="I253" s="85"/>
      <c r="J253" s="85"/>
    </row>
    <row r="254" spans="1:13">
      <c r="A254" s="85"/>
      <c r="B254" s="85"/>
      <c r="C254" s="85"/>
      <c r="D254" s="85"/>
      <c r="E254" s="85"/>
      <c r="F254" s="85"/>
      <c r="G254" s="85"/>
      <c r="H254" s="85"/>
      <c r="I254" s="85"/>
      <c r="J254" s="85"/>
    </row>
    <row r="255" spans="1:13">
      <c r="A255" s="85"/>
      <c r="B255" s="85"/>
      <c r="C255" s="85"/>
      <c r="D255" s="85"/>
      <c r="E255" s="85"/>
      <c r="F255" s="85"/>
      <c r="G255" s="85"/>
      <c r="H255" s="85"/>
      <c r="I255" s="85"/>
      <c r="J255" s="85"/>
    </row>
    <row r="256" spans="1:13">
      <c r="A256" s="85"/>
      <c r="B256" s="85"/>
      <c r="C256" s="85"/>
      <c r="D256" s="85"/>
      <c r="E256" s="85"/>
      <c r="F256" s="85"/>
      <c r="G256" s="85"/>
      <c r="H256" s="85"/>
      <c r="I256" s="85"/>
      <c r="J256" s="85"/>
    </row>
    <row r="257" spans="1:10">
      <c r="A257" s="85"/>
      <c r="B257" s="85"/>
      <c r="C257" s="85"/>
      <c r="D257" s="85"/>
      <c r="E257" s="85"/>
      <c r="F257" s="85"/>
      <c r="G257" s="85"/>
      <c r="H257" s="85"/>
      <c r="I257" s="85"/>
      <c r="J257" s="85"/>
    </row>
    <row r="258" spans="1:10">
      <c r="A258" s="85"/>
      <c r="B258" s="85"/>
      <c r="C258" s="85"/>
      <c r="D258" s="85"/>
      <c r="E258" s="85"/>
      <c r="F258" s="85"/>
      <c r="G258" s="85"/>
      <c r="H258" s="85"/>
      <c r="I258" s="85"/>
      <c r="J258" s="85"/>
    </row>
    <row r="259" spans="1:10">
      <c r="A259" s="85"/>
      <c r="B259" s="85"/>
      <c r="C259" s="85"/>
      <c r="D259" s="85"/>
      <c r="E259" s="85"/>
      <c r="F259" s="85"/>
      <c r="G259" s="85"/>
      <c r="H259" s="85"/>
      <c r="I259" s="85"/>
      <c r="J259" s="85"/>
    </row>
    <row r="260" spans="1:10">
      <c r="A260" s="85"/>
      <c r="B260" s="85"/>
      <c r="C260" s="85"/>
      <c r="D260" s="85"/>
      <c r="E260" s="85"/>
      <c r="F260" s="85"/>
      <c r="G260" s="85"/>
      <c r="H260" s="85"/>
      <c r="I260" s="85"/>
      <c r="J260" s="85"/>
    </row>
    <row r="261" spans="1:10">
      <c r="A261" s="85"/>
      <c r="B261" s="85"/>
      <c r="C261" s="85"/>
      <c r="D261" s="85"/>
      <c r="E261" s="85"/>
      <c r="F261" s="85"/>
      <c r="G261" s="85"/>
      <c r="H261" s="85"/>
      <c r="I261" s="85"/>
      <c r="J261" s="85"/>
    </row>
    <row r="262" spans="1:10">
      <c r="A262" s="85"/>
      <c r="B262" s="85"/>
      <c r="C262" s="85"/>
      <c r="D262" s="85"/>
      <c r="E262" s="85"/>
      <c r="F262" s="85"/>
      <c r="G262" s="85"/>
      <c r="H262" s="85"/>
      <c r="I262" s="85"/>
      <c r="J262" s="85"/>
    </row>
    <row r="263" spans="1:10">
      <c r="A263" s="85"/>
      <c r="B263" s="85"/>
      <c r="C263" s="85"/>
      <c r="D263" s="85"/>
      <c r="E263" s="85"/>
      <c r="F263" s="85"/>
      <c r="G263" s="85"/>
      <c r="H263" s="85"/>
      <c r="I263" s="85"/>
      <c r="J263" s="85"/>
    </row>
    <row r="264" spans="1:10">
      <c r="A264" s="85"/>
      <c r="B264" s="85"/>
      <c r="C264" s="85"/>
      <c r="D264" s="85"/>
      <c r="E264" s="85"/>
      <c r="F264" s="85"/>
      <c r="G264" s="85"/>
      <c r="H264" s="85"/>
      <c r="I264" s="85"/>
      <c r="J264" s="85"/>
    </row>
    <row r="265" spans="1:10">
      <c r="A265" s="85"/>
      <c r="B265" s="85"/>
      <c r="C265" s="85"/>
      <c r="D265" s="85"/>
      <c r="E265" s="85"/>
      <c r="F265" s="85"/>
      <c r="G265" s="85"/>
      <c r="H265" s="85"/>
      <c r="I265" s="85"/>
      <c r="J265" s="85"/>
    </row>
    <row r="266" spans="1:10">
      <c r="A266" s="85"/>
      <c r="B266" s="85"/>
      <c r="C266" s="85"/>
      <c r="D266" s="85"/>
      <c r="E266" s="85"/>
      <c r="F266" s="85"/>
      <c r="G266" s="85"/>
      <c r="H266" s="85"/>
      <c r="I266" s="85"/>
      <c r="J266" s="85"/>
    </row>
    <row r="267" spans="1:10">
      <c r="A267" s="85"/>
      <c r="B267" s="85"/>
      <c r="C267" s="85"/>
      <c r="D267" s="85"/>
      <c r="E267" s="85"/>
      <c r="F267" s="85"/>
      <c r="G267" s="85"/>
      <c r="H267" s="85"/>
      <c r="I267" s="85"/>
      <c r="J267" s="85"/>
    </row>
    <row r="268" spans="1:10">
      <c r="A268" s="85"/>
      <c r="B268" s="85"/>
      <c r="C268" s="85"/>
      <c r="D268" s="85"/>
      <c r="E268" s="85"/>
      <c r="F268" s="85"/>
      <c r="G268" s="85"/>
      <c r="H268" s="85"/>
      <c r="I268" s="85"/>
      <c r="J268" s="85"/>
    </row>
    <row r="269" spans="1:10">
      <c r="A269" s="85"/>
      <c r="B269" s="85"/>
      <c r="C269" s="85"/>
      <c r="D269" s="85"/>
      <c r="E269" s="85"/>
      <c r="F269" s="85"/>
      <c r="G269" s="85"/>
      <c r="H269" s="85"/>
      <c r="I269" s="85"/>
      <c r="J269" s="85"/>
    </row>
    <row r="270" spans="1:10">
      <c r="A270" s="85"/>
      <c r="B270" s="85"/>
      <c r="C270" s="85"/>
      <c r="D270" s="85"/>
      <c r="E270" s="85"/>
      <c r="F270" s="85"/>
      <c r="G270" s="85"/>
      <c r="H270" s="85"/>
      <c r="I270" s="85"/>
      <c r="J270" s="85"/>
    </row>
    <row r="271" spans="1:10">
      <c r="A271" s="85"/>
      <c r="B271" s="85"/>
      <c r="C271" s="85"/>
      <c r="D271" s="85"/>
      <c r="E271" s="85"/>
      <c r="F271" s="85"/>
      <c r="G271" s="85"/>
      <c r="H271" s="85"/>
      <c r="I271" s="85"/>
      <c r="J271" s="85"/>
    </row>
    <row r="272" spans="1:10">
      <c r="A272" s="85"/>
      <c r="B272" s="85"/>
      <c r="C272" s="85"/>
      <c r="D272" s="85"/>
      <c r="E272" s="85"/>
      <c r="F272" s="85"/>
      <c r="G272" s="85"/>
      <c r="H272" s="85"/>
      <c r="I272" s="85"/>
      <c r="J272" s="85"/>
    </row>
    <row r="273" spans="1:10">
      <c r="A273" s="85"/>
      <c r="B273" s="85"/>
      <c r="C273" s="85"/>
      <c r="D273" s="85"/>
      <c r="E273" s="85"/>
      <c r="F273" s="85"/>
      <c r="G273" s="85"/>
      <c r="H273" s="85"/>
      <c r="I273" s="85"/>
      <c r="J273" s="85"/>
    </row>
    <row r="274" spans="1:10">
      <c r="A274" s="85"/>
      <c r="B274" s="85"/>
      <c r="C274" s="85"/>
      <c r="D274" s="85"/>
      <c r="E274" s="85"/>
      <c r="F274" s="85"/>
      <c r="G274" s="85"/>
      <c r="H274" s="85"/>
      <c r="I274" s="85"/>
      <c r="J274" s="85"/>
    </row>
    <row r="275" spans="1:10">
      <c r="A275" s="85"/>
      <c r="B275" s="85"/>
      <c r="C275" s="85"/>
      <c r="D275" s="85"/>
      <c r="E275" s="85"/>
      <c r="F275" s="85"/>
      <c r="G275" s="85"/>
      <c r="H275" s="85"/>
      <c r="I275" s="85"/>
      <c r="J275" s="85"/>
    </row>
    <row r="276" spans="1:10">
      <c r="A276" s="85"/>
      <c r="B276" s="85"/>
      <c r="C276" s="85"/>
      <c r="D276" s="85"/>
      <c r="E276" s="85"/>
      <c r="F276" s="85"/>
      <c r="G276" s="85"/>
      <c r="H276" s="85"/>
      <c r="I276" s="85"/>
      <c r="J276" s="85"/>
    </row>
    <row r="277" spans="1:10">
      <c r="A277" s="85"/>
      <c r="B277" s="85"/>
      <c r="C277" s="85"/>
      <c r="D277" s="85"/>
      <c r="E277" s="85"/>
      <c r="F277" s="85"/>
      <c r="G277" s="85"/>
      <c r="H277" s="85"/>
      <c r="I277" s="85"/>
      <c r="J277" s="85"/>
    </row>
    <row r="278" spans="1:10">
      <c r="A278" s="85"/>
      <c r="B278" s="85"/>
      <c r="C278" s="85"/>
      <c r="D278" s="85"/>
      <c r="E278" s="85"/>
      <c r="F278" s="85"/>
      <c r="G278" s="85"/>
      <c r="H278" s="85"/>
      <c r="I278" s="85"/>
      <c r="J278" s="85"/>
    </row>
    <row r="279" spans="1:10">
      <c r="A279" s="85"/>
      <c r="B279" s="85"/>
      <c r="C279" s="85"/>
      <c r="D279" s="85"/>
      <c r="E279" s="85"/>
      <c r="F279" s="85"/>
      <c r="G279" s="85"/>
      <c r="H279" s="85"/>
      <c r="I279" s="85"/>
      <c r="J279" s="85"/>
    </row>
    <row r="280" spans="1:10">
      <c r="A280" s="85"/>
      <c r="B280" s="85"/>
      <c r="C280" s="85"/>
      <c r="D280" s="85"/>
      <c r="E280" s="85"/>
      <c r="F280" s="85"/>
      <c r="G280" s="85"/>
      <c r="H280" s="85"/>
      <c r="I280" s="85"/>
      <c r="J280" s="85"/>
    </row>
    <row r="281" spans="1:10">
      <c r="A281" s="85"/>
      <c r="B281" s="85"/>
      <c r="C281" s="85"/>
      <c r="D281" s="85"/>
      <c r="E281" s="85"/>
      <c r="F281" s="85"/>
      <c r="G281" s="85"/>
      <c r="H281" s="85"/>
      <c r="I281" s="85"/>
      <c r="J281" s="85"/>
    </row>
    <row r="282" spans="1:10">
      <c r="A282" s="85"/>
      <c r="B282" s="85"/>
      <c r="C282" s="85"/>
      <c r="D282" s="85"/>
      <c r="E282" s="85"/>
      <c r="F282" s="85"/>
      <c r="G282" s="85"/>
      <c r="H282" s="85"/>
      <c r="I282" s="85"/>
      <c r="J282" s="85"/>
    </row>
    <row r="283" spans="1:10">
      <c r="A283" s="85"/>
      <c r="B283" s="85"/>
      <c r="C283" s="85"/>
      <c r="D283" s="85"/>
      <c r="E283" s="85"/>
      <c r="F283" s="85"/>
      <c r="G283" s="85"/>
      <c r="H283" s="85"/>
      <c r="I283" s="85"/>
      <c r="J283" s="85"/>
    </row>
    <row r="284" spans="1:10">
      <c r="A284" s="85"/>
      <c r="B284" s="85"/>
      <c r="C284" s="85"/>
      <c r="D284" s="85"/>
      <c r="E284" s="85"/>
      <c r="F284" s="85"/>
      <c r="G284" s="85"/>
      <c r="H284" s="85"/>
      <c r="I284" s="85"/>
      <c r="J284" s="85"/>
    </row>
    <row r="285" spans="1:10">
      <c r="A285" s="85"/>
      <c r="B285" s="85"/>
      <c r="C285" s="85"/>
      <c r="D285" s="85"/>
      <c r="E285" s="85"/>
      <c r="F285" s="85"/>
      <c r="G285" s="85"/>
      <c r="H285" s="85"/>
      <c r="I285" s="85"/>
      <c r="J285" s="85"/>
    </row>
    <row r="286" spans="1:10">
      <c r="A286" s="85"/>
      <c r="B286" s="85"/>
      <c r="C286" s="85"/>
      <c r="D286" s="85"/>
      <c r="E286" s="85"/>
      <c r="F286" s="85"/>
      <c r="G286" s="85"/>
      <c r="H286" s="85"/>
      <c r="I286" s="85"/>
      <c r="J286" s="85"/>
    </row>
    <row r="287" spans="1:10">
      <c r="A287" s="85"/>
      <c r="B287" s="85"/>
      <c r="C287" s="85"/>
      <c r="D287" s="85"/>
      <c r="E287" s="85"/>
      <c r="F287" s="85"/>
      <c r="G287" s="85"/>
      <c r="H287" s="85"/>
      <c r="I287" s="85"/>
      <c r="J287" s="85"/>
    </row>
    <row r="288" spans="1:10">
      <c r="A288" s="85"/>
      <c r="B288" s="85"/>
      <c r="C288" s="85"/>
      <c r="D288" s="85"/>
      <c r="E288" s="85"/>
      <c r="F288" s="85"/>
      <c r="G288" s="85"/>
      <c r="H288" s="85"/>
      <c r="I288" s="85"/>
      <c r="J288" s="85"/>
    </row>
    <row r="289" spans="1:10">
      <c r="A289" s="85"/>
      <c r="B289" s="85"/>
      <c r="C289" s="85"/>
      <c r="D289" s="85"/>
      <c r="E289" s="85"/>
      <c r="F289" s="85"/>
      <c r="G289" s="85"/>
      <c r="H289" s="85"/>
      <c r="I289" s="85"/>
      <c r="J289" s="85"/>
    </row>
    <row r="290" spans="1:10">
      <c r="A290" s="85"/>
      <c r="B290" s="85"/>
      <c r="C290" s="85"/>
      <c r="D290" s="85"/>
      <c r="E290" s="85"/>
      <c r="F290" s="85"/>
      <c r="G290" s="85"/>
      <c r="H290" s="85"/>
      <c r="I290" s="85"/>
      <c r="J290" s="85"/>
    </row>
    <row r="291" spans="1:10">
      <c r="A291" s="85"/>
      <c r="B291" s="85"/>
      <c r="C291" s="85"/>
      <c r="D291" s="85"/>
      <c r="E291" s="85"/>
      <c r="F291" s="85"/>
      <c r="G291" s="85"/>
      <c r="H291" s="85"/>
      <c r="I291" s="85"/>
      <c r="J291" s="85"/>
    </row>
    <row r="292" spans="1:10">
      <c r="A292" s="85"/>
    </row>
  </sheetData>
  <mergeCells count="95">
    <mergeCell ref="A180:A183"/>
    <mergeCell ref="B180:B183"/>
    <mergeCell ref="E180:E183"/>
    <mergeCell ref="A195:A197"/>
    <mergeCell ref="B195:B197"/>
    <mergeCell ref="E195:E197"/>
    <mergeCell ref="A189:A190"/>
    <mergeCell ref="B189:B190"/>
    <mergeCell ref="E189:E190"/>
    <mergeCell ref="A161:A163"/>
    <mergeCell ref="B161:B163"/>
    <mergeCell ref="E161:E163"/>
    <mergeCell ref="A169:A172"/>
    <mergeCell ref="B169:B172"/>
    <mergeCell ref="E169:E172"/>
    <mergeCell ref="E165:E166"/>
    <mergeCell ref="B165:B166"/>
    <mergeCell ref="A165:A166"/>
    <mergeCell ref="A1:K1"/>
    <mergeCell ref="A2:K2"/>
    <mergeCell ref="A4:A6"/>
    <mergeCell ref="G4:G6"/>
    <mergeCell ref="H4:H6"/>
    <mergeCell ref="I4:I6"/>
    <mergeCell ref="J4:K4"/>
    <mergeCell ref="J5:J6"/>
    <mergeCell ref="K5:K6"/>
    <mergeCell ref="B4:E5"/>
    <mergeCell ref="F4:F6"/>
    <mergeCell ref="A69:A70"/>
    <mergeCell ref="A80:A81"/>
    <mergeCell ref="B80:B81"/>
    <mergeCell ref="E80:E81"/>
    <mergeCell ref="E59:E60"/>
    <mergeCell ref="B59:B60"/>
    <mergeCell ref="A59:A60"/>
    <mergeCell ref="B62:B64"/>
    <mergeCell ref="L5:L6"/>
    <mergeCell ref="A62:A64"/>
    <mergeCell ref="E29:E30"/>
    <mergeCell ref="B29:B30"/>
    <mergeCell ref="A29:A30"/>
    <mergeCell ref="A242:F242"/>
    <mergeCell ref="A243:B243"/>
    <mergeCell ref="A200:A203"/>
    <mergeCell ref="B200:B203"/>
    <mergeCell ref="E200:E203"/>
    <mergeCell ref="A209:A222"/>
    <mergeCell ref="B238:B240"/>
    <mergeCell ref="E238:E240"/>
    <mergeCell ref="A238:A240"/>
    <mergeCell ref="A226:A237"/>
    <mergeCell ref="A223:A225"/>
    <mergeCell ref="B223:B225"/>
    <mergeCell ref="E223:E225"/>
    <mergeCell ref="A125:A126"/>
    <mergeCell ref="A130:A134"/>
    <mergeCell ref="B130:B134"/>
    <mergeCell ref="E130:E134"/>
    <mergeCell ref="A148:A151"/>
    <mergeCell ref="B148:B151"/>
    <mergeCell ref="E148:E151"/>
    <mergeCell ref="E135:E137"/>
    <mergeCell ref="E83:E85"/>
    <mergeCell ref="E110:E112"/>
    <mergeCell ref="B83:B85"/>
    <mergeCell ref="A83:A85"/>
    <mergeCell ref="B110:B112"/>
    <mergeCell ref="A110:A112"/>
    <mergeCell ref="A87:A88"/>
    <mergeCell ref="A92:A96"/>
    <mergeCell ref="A99:A103"/>
    <mergeCell ref="A104:A107"/>
    <mergeCell ref="E156:E157"/>
    <mergeCell ref="B156:B158"/>
    <mergeCell ref="A156:A158"/>
    <mergeCell ref="A123:A124"/>
    <mergeCell ref="B123:B124"/>
    <mergeCell ref="E123:E124"/>
    <mergeCell ref="A152:A154"/>
    <mergeCell ref="B152:B154"/>
    <mergeCell ref="E152:E153"/>
    <mergeCell ref="B125:B126"/>
    <mergeCell ref="E125:E126"/>
    <mergeCell ref="A142:A143"/>
    <mergeCell ref="B142:B143"/>
    <mergeCell ref="E142:E143"/>
    <mergeCell ref="B135:B137"/>
    <mergeCell ref="A135:A137"/>
    <mergeCell ref="E175:E176"/>
    <mergeCell ref="B175:B176"/>
    <mergeCell ref="A175:A176"/>
    <mergeCell ref="E173:E174"/>
    <mergeCell ref="B173:B174"/>
    <mergeCell ref="A173:A174"/>
  </mergeCells>
  <pageMargins left="0.63" right="0" top="0.31496062992125984" bottom="0.31496062992125984" header="0" footer="0"/>
  <pageSetup paperSize="9" scale="55" fitToHeight="7" orientation="landscape" r:id="rId1"/>
  <headerFooter alignWithMargins="0"/>
  <rowBreaks count="2" manualBreakCount="2">
    <brk id="129" max="10" man="1"/>
    <brk id="19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01.07.17</vt:lpstr>
      <vt:lpstr>'01.07.17'!Заголовки_для_печати</vt:lpstr>
      <vt:lpstr>'01.07.17'!Область_печати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Bogatova</dc:creator>
  <cp:lastModifiedBy>Bogatova</cp:lastModifiedBy>
  <cp:lastPrinted>2017-07-17T13:05:34Z</cp:lastPrinted>
  <dcterms:created xsi:type="dcterms:W3CDTF">2016-04-07T07:21:03Z</dcterms:created>
  <dcterms:modified xsi:type="dcterms:W3CDTF">2017-07-17T13:05:38Z</dcterms:modified>
</cp:coreProperties>
</file>